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7.1.15\пользовательские папки\Гантимурова А.Н\Почта -Гантимурова А.Н\!! Закл на законопроект  об исполнении бюджета за 2025 год\"/>
    </mc:Choice>
  </mc:AlternateContent>
  <bookViews>
    <workbookView xWindow="0" yWindow="0" windowWidth="28800" windowHeight="11025"/>
  </bookViews>
  <sheets>
    <sheet name="Документ" sheetId="2" r:id="rId1"/>
  </sheets>
  <externalReferences>
    <externalReference r:id="rId2"/>
  </externalReferences>
  <definedNames>
    <definedName name="_xlnm._FilterDatabase" localSheetId="0" hidden="1">Документ!$B$9:$H$107</definedName>
    <definedName name="_xlnm.Print_Titles" localSheetId="0">Документ!$6:$9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5" i="2" l="1"/>
  <c r="G90" i="2"/>
  <c r="G55" i="2"/>
  <c r="E53" i="2"/>
  <c r="E54" i="2" s="1"/>
  <c r="H78" i="2"/>
  <c r="G89" i="2" l="1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47" i="2" l="1"/>
  <c r="G47" i="2"/>
  <c r="H49" i="2"/>
  <c r="G49" i="2"/>
  <c r="G50" i="2"/>
  <c r="G52" i="2"/>
  <c r="G17" i="2"/>
  <c r="G16" i="2"/>
  <c r="G15" i="2"/>
  <c r="G14" i="2"/>
  <c r="G13" i="2"/>
  <c r="E12" i="2"/>
  <c r="F12" i="2"/>
  <c r="F20" i="2"/>
  <c r="E20" i="2"/>
  <c r="D20" i="2"/>
  <c r="C20" i="2"/>
  <c r="F45" i="2"/>
  <c r="E45" i="2"/>
  <c r="H37" i="2"/>
  <c r="H17" i="2"/>
  <c r="G87" i="2"/>
  <c r="G86" i="2"/>
  <c r="G85" i="2"/>
  <c r="G84" i="2"/>
  <c r="G83" i="2"/>
  <c r="G82" i="2"/>
  <c r="G81" i="2"/>
  <c r="G80" i="2"/>
  <c r="G79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D45" i="2"/>
  <c r="H25" i="2"/>
  <c r="G25" i="2"/>
  <c r="G37" i="2"/>
  <c r="C45" i="2"/>
  <c r="D24" i="2"/>
  <c r="E24" i="2"/>
  <c r="F24" i="2"/>
  <c r="C24" i="2"/>
  <c r="C41" i="2"/>
  <c r="D39" i="2"/>
  <c r="E39" i="2"/>
  <c r="F39" i="2"/>
  <c r="H39" i="2" s="1"/>
  <c r="C39" i="2"/>
  <c r="D33" i="2"/>
  <c r="E33" i="2"/>
  <c r="F33" i="2"/>
  <c r="H33" i="2" s="1"/>
  <c r="C33" i="2"/>
  <c r="D22" i="2"/>
  <c r="G22" i="2" s="1"/>
  <c r="E22" i="2"/>
  <c r="F22" i="2"/>
  <c r="H22" i="2" s="1"/>
  <c r="C22" i="2"/>
  <c r="H45" i="2" l="1"/>
  <c r="H20" i="2"/>
  <c r="H24" i="2"/>
  <c r="H12" i="2"/>
  <c r="G20" i="2"/>
  <c r="G24" i="2"/>
  <c r="G33" i="2"/>
  <c r="G39" i="2"/>
  <c r="G45" i="2"/>
  <c r="G40" i="2"/>
  <c r="H40" i="2"/>
  <c r="H18" i="2" l="1"/>
  <c r="H26" i="2"/>
  <c r="H27" i="2"/>
  <c r="H29" i="2"/>
  <c r="H32" i="2"/>
  <c r="H38" i="2"/>
  <c r="H43" i="2"/>
  <c r="H48" i="2"/>
  <c r="H56" i="2"/>
  <c r="H21" i="2"/>
  <c r="H28" i="2"/>
  <c r="H14" i="2" l="1"/>
  <c r="H57" i="2" l="1"/>
  <c r="G18" i="2"/>
  <c r="G21" i="2"/>
  <c r="G26" i="2"/>
  <c r="G27" i="2"/>
  <c r="G28" i="2"/>
  <c r="G29" i="2"/>
  <c r="G32" i="2"/>
  <c r="G38" i="2"/>
  <c r="G43" i="2"/>
  <c r="G48" i="2"/>
  <c r="G56" i="2"/>
  <c r="G57" i="2"/>
  <c r="G58" i="2"/>
  <c r="G88" i="2"/>
  <c r="D51" i="2"/>
  <c r="D41" i="2"/>
  <c r="D35" i="2"/>
  <c r="D30" i="2"/>
  <c r="D12" i="2" l="1"/>
  <c r="D53" i="2"/>
  <c r="D54" i="2" s="1"/>
  <c r="D10" i="2" l="1"/>
  <c r="D11" i="2" s="1"/>
  <c r="G12" i="2"/>
  <c r="F41" i="2"/>
  <c r="F35" i="2"/>
  <c r="F30" i="2"/>
  <c r="G23" i="2"/>
  <c r="D107" i="2" l="1"/>
  <c r="D108" i="2" s="1"/>
  <c r="G41" i="2"/>
  <c r="G30" i="2"/>
  <c r="G35" i="2"/>
  <c r="G42" i="2"/>
  <c r="G31" i="2"/>
  <c r="G36" i="2"/>
  <c r="G19" i="2"/>
  <c r="G44" i="2"/>
  <c r="H52" i="2"/>
  <c r="G46" i="2"/>
  <c r="G34" i="2"/>
  <c r="F51" i="2"/>
  <c r="F53" i="2"/>
  <c r="H46" i="2"/>
  <c r="H44" i="2"/>
  <c r="H34" i="2"/>
  <c r="H23" i="2"/>
  <c r="H16" i="2"/>
  <c r="H15" i="2"/>
  <c r="H13" i="2"/>
  <c r="G53" i="2" l="1"/>
  <c r="F54" i="2"/>
  <c r="G51" i="2"/>
  <c r="F10" i="2"/>
  <c r="F107" i="2" s="1"/>
  <c r="H42" i="2"/>
  <c r="E41" i="2"/>
  <c r="H41" i="2" s="1"/>
  <c r="H36" i="2"/>
  <c r="E35" i="2"/>
  <c r="H35" i="2" s="1"/>
  <c r="H31" i="2"/>
  <c r="E30" i="2"/>
  <c r="H30" i="2" s="1"/>
  <c r="H19" i="2"/>
  <c r="E51" i="2"/>
  <c r="H51" i="2" s="1"/>
  <c r="H50" i="2"/>
  <c r="G107" i="2" l="1"/>
  <c r="F108" i="2"/>
  <c r="G54" i="2"/>
  <c r="H53" i="2"/>
  <c r="H54" i="2"/>
  <c r="F11" i="2"/>
  <c r="G10" i="2"/>
  <c r="E10" i="2"/>
  <c r="C53" i="2"/>
  <c r="C54" i="2" s="1"/>
  <c r="C51" i="2"/>
  <c r="C30" i="2"/>
  <c r="C12" i="2"/>
  <c r="C35" i="2"/>
  <c r="E107" i="2" l="1"/>
  <c r="E108" i="2" s="1"/>
  <c r="H108" i="2" s="1"/>
  <c r="G108" i="2"/>
  <c r="E11" i="2"/>
  <c r="H11" i="2" s="1"/>
  <c r="H10" i="2"/>
  <c r="G11" i="2"/>
  <c r="C10" i="2"/>
  <c r="H107" i="2" l="1"/>
  <c r="C107" i="2"/>
  <c r="C108" i="2" s="1"/>
  <c r="C11" i="2"/>
</calcChain>
</file>

<file path=xl/sharedStrings.xml><?xml version="1.0" encoding="utf-8"?>
<sst xmlns="http://schemas.openxmlformats.org/spreadsheetml/2006/main" count="124" uniqueCount="122">
  <si>
    <t>Наименование национального/регионального проекта</t>
  </si>
  <si>
    <t>1</t>
  </si>
  <si>
    <t>2</t>
  </si>
  <si>
    <t>Региональный проект "Борьба с сердечно-сосудистыми заболеваниями (Забайкальский край)"</t>
  </si>
  <si>
    <t>Региональный проект "Жилье (Забайкальский край)"</t>
  </si>
  <si>
    <t>Региональный проект "Чистый воздух (Забайкальский край)"</t>
  </si>
  <si>
    <t>Региональный проект "Сохранение лесов (Забайкальский край)"</t>
  </si>
  <si>
    <t>тыс. рублей</t>
  </si>
  <si>
    <t>Региональный проект "Модернизация первичного звена здравоохранения Российской Федерации (Забайкальский край)"</t>
  </si>
  <si>
    <t>3</t>
  </si>
  <si>
    <t>Региональный проект "Возмещение части затрат промышленных предприятий, связанных с приобретением нового оборудования"</t>
  </si>
  <si>
    <t>Региональный проект "Финансовое обеспечение создания (капитализации) и (или) деятельности (докапитализации) Фонда развития промышленности Забайкальского края"</t>
  </si>
  <si>
    <t>Региональный проект "Развитие отраслей и техническая модернизация агропромышленного комплекса"</t>
  </si>
  <si>
    <t>Региональный проект "Эффективное вовлечение в оборот и мелиорация земель сельскохозяйственного назначения"</t>
  </si>
  <si>
    <t>Региональный проект "Поддержка региональных проектов в сфере информационных технологий"</t>
  </si>
  <si>
    <t>Региональный проект "Защита населения и объектов экономики от негативного воздействия вод сооружениями инженерной защиты"</t>
  </si>
  <si>
    <t>Региональный проект "Национальная система пространственных данных"</t>
  </si>
  <si>
    <t>Региональный проект "Создание дополнительных мест для детей в возрасте от 3 до 7 лет в образовательных организациях, осуществляющих образовательную деятельность по образовательным программам дошкольного образования"</t>
  </si>
  <si>
    <t>Региональный проект "Модернизация школьных систем образования Забайкальского края"</t>
  </si>
  <si>
    <t>Региональный проект "Профессионалитет"</t>
  </si>
  <si>
    <t>Региональный проект "Развитие культуры"</t>
  </si>
  <si>
    <t>Региональный проект "Оптимальная для восстановления здоровья медицинская реабилитация"</t>
  </si>
  <si>
    <t>Региональный проект "Бизнес-спринт (Я выбираю спорт)"</t>
  </si>
  <si>
    <t>Региональный проект "Модернизация систем коммунальной инфраструктуры"</t>
  </si>
  <si>
    <t>Региональный проект "Развитие транспортной инфраструктуры на сельских территориях"</t>
  </si>
  <si>
    <t>Региональный проект "Создание условий для отдыха и оздоровления детей и молодежи"</t>
  </si>
  <si>
    <t>Региональный проект "Обеспечение расширенного неонатального скрининга на территории Забайкальского края"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</si>
  <si>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</si>
  <si>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Региональный проект "Обеспечение жильем детей-сирот и детей, оставшихся без попечения родителей, лиц из их числа"</t>
  </si>
  <si>
    <t>Региональный проект "Формирование системы комплексной реабилитации и абилитации инвалидов, в том числе детей-инвалидов"</t>
  </si>
  <si>
    <t>Региональный проект "Современный облик сельских территорий"</t>
  </si>
  <si>
    <t>Региональный проект "Стимулирование спроса на отечественные беспилотные авиационные системы"</t>
  </si>
  <si>
    <t>Региональный проект "Организация обеспечения устойчивой сотовой связи и (или) доступом к сети "Интернет" населенных пунктов Забайкальского края"</t>
  </si>
  <si>
    <t>Региональный проект "Обустройство взлетно-посадочных полос на территории Забайкальского края"</t>
  </si>
  <si>
    <t xml:space="preserve">Национальный проект "Беспилотные авиационные системы" </t>
  </si>
  <si>
    <t>Региональный проект "Проведение проектирования, строительства, модернизации, реконструкции и капитального ремонта объектов коммунальной инфраструктуры на территории Забайкальского края"</t>
  </si>
  <si>
    <t>Региональный проект "Электроавтомобиль и водородный автомобиль"</t>
  </si>
  <si>
    <t>Региональный проект "Благоустройство дальневосточных дворов"</t>
  </si>
  <si>
    <t>Региональный проект "Разработка проектной документации по благоустройству набережной р.Чита"</t>
  </si>
  <si>
    <t>Региональный проект "Благоустройство сельских территорий"</t>
  </si>
  <si>
    <t>Региональный проект "Инфраструктурные проекты за счет бюджетных кредитов из федерального бюджета"</t>
  </si>
  <si>
    <t>Региональный проект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округа"</t>
  </si>
  <si>
    <t>Региональный проект "Укрепление единства российской нации и этнокультурное развитие народов России, поддержка экономического и социального развития коренных малочисленных народов Севера, Сибири и Дальнего Востока РФ"</t>
  </si>
  <si>
    <t>4</t>
  </si>
  <si>
    <t>5</t>
  </si>
  <si>
    <t>6</t>
  </si>
  <si>
    <t>Региональный проект "Строительство искусственных сооружений и реконструкция автомобильных дорог"</t>
  </si>
  <si>
    <t>Региональный проект "Обустройство освещения в населенных пунктах Забайкальского края"</t>
  </si>
  <si>
    <t>Региональный проект "Развитие инфраструктуры здравоохранения"</t>
  </si>
  <si>
    <t>7</t>
  </si>
  <si>
    <t>Региональный проект "Обеспечение первичных мер пожарной безопасности в населенных пунктах Забайкальского края"</t>
  </si>
  <si>
    <t>Региональный проект "Борьба с сахарным диабетом на территории Забайкальского края"</t>
  </si>
  <si>
    <t>Процент исполнения (%)</t>
  </si>
  <si>
    <t xml:space="preserve">Информация о реализации мероприятий  региональных проектов Забайкальского края в 2025 году </t>
  </si>
  <si>
    <t>Уточненные бюджетные назначения           на 2025 год</t>
  </si>
  <si>
    <t xml:space="preserve">Исполнено              в 2025 году </t>
  </si>
  <si>
    <t>Национальный проект "Продолжительная и активная жизнь"</t>
  </si>
  <si>
    <t>Региональный проект "Борьба с сахарным диабетом (Забайкальский край)"</t>
  </si>
  <si>
    <t>Региональный проект "Борьба с гепатитом С и минимизация рисков распространения данного заболевания (Забайкальский край)"</t>
  </si>
  <si>
    <t>Региональный проект "Совершенствование экстренной медицинской помощи (Забайкальский край)"</t>
  </si>
  <si>
    <t>Региональный проект "Оптимальная для восстановления здоровья медицинская реабилитация (Забайкальский край)"</t>
  </si>
  <si>
    <t>Региональный проект "Здоровье для каждого (Забайкальский край)"</t>
  </si>
  <si>
    <t>Региональный проект "Системные меры развития международной кооперации и экспорта в Забайкальском крае"</t>
  </si>
  <si>
    <t>Национальный проект "Технологическое обеспечение продовольственной безопасности"</t>
  </si>
  <si>
    <t>Региональный проект "Кадры в агропромышленном комплексе (Забайкальский край)"</t>
  </si>
  <si>
    <t>Национальный проект "Инфраструктура для жизни"</t>
  </si>
  <si>
    <t>Региональный проект "Модернизация коммунальной инфраструктуры (Забайкальский край)"</t>
  </si>
  <si>
    <t>Региональный проект "Формирование комфортной городской среды (Забайкальский край)"</t>
  </si>
  <si>
    <t>Региональный проект "Региональная и местная дорожная сеть (Забайкальский край)"</t>
  </si>
  <si>
    <t>Региональный проект "Общесистемные меры развития дорожного хозяйства (Забайкальский край)"</t>
  </si>
  <si>
    <t>Национальный проект "Кадры"</t>
  </si>
  <si>
    <t>Региональный проект "Образование для рынка труда (Забайкальский край)"</t>
  </si>
  <si>
    <t>Региональный проект "Активные меры содействия занятости (Забайкальский край)"</t>
  </si>
  <si>
    <t>Национальный проект "Туризм и гостеприимство"</t>
  </si>
  <si>
    <t>Региональный проект "Создание номерного фонда, инфраструктуры и новых точек притяжения (Забайкальский край)"</t>
  </si>
  <si>
    <t>Национальный проект "Экологическое благополучие"</t>
  </si>
  <si>
    <t>Региональный проект "Вода России (Забайкальский край)"</t>
  </si>
  <si>
    <t>Национальный проект "Эффективная конкурентная экономика"</t>
  </si>
  <si>
    <t>Региональный проект "Малое и среднее предпринимательство и поддержка индивидуальной предпринимательской инициативы (Забайкальский край)"</t>
  </si>
  <si>
    <t>Национальный проект "Молодежь и дети"</t>
  </si>
  <si>
    <t>Региональный проект "Все лучшее детям (Забайкальский край)"</t>
  </si>
  <si>
    <t>Региональный проект "Педагоги и наставники (Забайкальский край)"</t>
  </si>
  <si>
    <t>Региональный проект "Профессионалитет (Забайкальский край)"</t>
  </si>
  <si>
    <t>Национальный проект "Семья"</t>
  </si>
  <si>
    <t>Региональный проект "Поддержка семьи (Забайкальский край)"</t>
  </si>
  <si>
    <t>Региональный проект "Многодетная семья (Забайкальский край)"</t>
  </si>
  <si>
    <t>Региональный проект "Охрана материнства и детства (Забайкальский край)"</t>
  </si>
  <si>
    <t>Региональный проект "Старшее поколение (Забайкальский край)"</t>
  </si>
  <si>
    <t>Региональный проект "Семейные ценности и инфраструктура культуры (Забайкальский край)"</t>
  </si>
  <si>
    <r>
      <t xml:space="preserve">Утверждено Законом от </t>
    </r>
    <r>
      <rPr>
        <b/>
        <sz val="9"/>
        <rFont val="Times New Roman"/>
        <family val="1"/>
        <charset val="204"/>
      </rPr>
      <t xml:space="preserve">24.12.2024 </t>
    </r>
    <r>
      <rPr>
        <b/>
        <sz val="9"/>
        <color rgb="FF000000"/>
        <rFont val="Times New Roman"/>
        <family val="1"/>
        <charset val="204"/>
      </rPr>
      <t xml:space="preserve">               № 2446-ЗЗК     </t>
    </r>
  </si>
  <si>
    <t xml:space="preserve"> Утверждено Законом от  26.12.2024             №2617-ЗЗК  </t>
  </si>
  <si>
    <t>Региональный проект "Переселение граждан из аварийного жилищного фонда, признанного таковым до 1 января 2017 года"</t>
  </si>
  <si>
    <t>Региональный проект "Обустройство туристского маршрута (тропы) Кресловая гора - с.Кука"</t>
  </si>
  <si>
    <t>Региональный проект "Создание новой туристской экологической тропы "Священный путь" (Тужи) Хилокский район"</t>
  </si>
  <si>
    <t>Региональный проект "Реализация мероприятий по созданию "Читинского квартала" в г. Чита"</t>
  </si>
  <si>
    <t>Региональный проект "Разработка проектно-сметной документации объекта "Создание архитектурного комплекса "Тэмуджин" на территории Агинского района"</t>
  </si>
  <si>
    <t>Региональный проект "Доступное арендное жилье в Дальневосточном федеральном округе"</t>
  </si>
  <si>
    <t>Региональный проект "Реализация мероприятий по развитию инженерной инфраструктуры с целью повышения качества жизни населения Забайкальского края"</t>
  </si>
  <si>
    <t>Региональный проект "Развитие туризма на особо охраняемых природных территориях регионального значения Забайкальского края"</t>
  </si>
  <si>
    <t>Региональный проект "Реализация Плана социального развития центров экономического роста Забайкальского края"</t>
  </si>
  <si>
    <t>Региональный проект "Создание новых мест в общеобразовательных организациях"</t>
  </si>
  <si>
    <t>Региональный проект "Реализация мероприятий плана социального развития центров экономического роста (Забайкальский край) в сфере здравоохранения"</t>
  </si>
  <si>
    <t>Региональный проект "Спорт – норма жизни в Забайкальском крае"</t>
  </si>
  <si>
    <t>Региональный проект "Развитие аэропортовых комплексов и посадочных площадок"</t>
  </si>
  <si>
    <t>Региональный проект "Реализация инфраструктурных проектов, источником финансового обеспечения расходов на реализацию которых являются бюджетные кредиты на финансовое обеспечение реализации инфраструктурных проектов за счет временно свободных средств единого счета федерального бюджета"</t>
  </si>
  <si>
    <t>Национальный проект "Международная кооперация и экспорт"</t>
  </si>
  <si>
    <t>Удельный вес в общем объеме расходов бюджета (%)</t>
  </si>
  <si>
    <t>Региональный проект "Развитие инфраструктуры территорий опережающего социально-экономического развития в Забайкальском крае"</t>
  </si>
  <si>
    <t>Региональный проект "Сохранение озера Байкал"</t>
  </si>
  <si>
    <t>х</t>
  </si>
  <si>
    <t>№ п/п</t>
  </si>
  <si>
    <t>РЕГИОНАЛЬНЫЕ ПРОЕКТЫ, НЕ ВХОДЯЩИЕ В СОСТАВ НАЦИОНАЛЬНЫХ ПРОЕКТОВ</t>
  </si>
  <si>
    <t xml:space="preserve">II. </t>
  </si>
  <si>
    <t xml:space="preserve">I. </t>
  </si>
  <si>
    <t>РЕГИОНАЛЬНЫЕ ПРОЕКТЫ, ВХОДЯЩИЕ В СОСТАВ НАЦИОНАЛЬНЫХ ПРОЕКТОВ</t>
  </si>
  <si>
    <t>ИТОГО РАСХОДОВ НА РЕАЛИЗАЦИЮ РЕГИОНАЛЬНЫХ ПРОЕКТОВ</t>
  </si>
  <si>
    <t>8</t>
  </si>
  <si>
    <t>от сводной бюджетной росписи, гр.6/гр.4</t>
  </si>
  <si>
    <t>от утвержденных законом бюджетных ассигнований гр.6/гр.5</t>
  </si>
  <si>
    <t>Приложение № 8</t>
  </si>
  <si>
    <t>к Заключению от 26.05.2026</t>
  </si>
  <si>
    <t>№ 46-26/КФ-З-КСП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</si>
</sst>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0.00"/>
    <numFmt numFmtId="165" formatCode="#,##0.000"/>
    <numFmt numFmtId="166" formatCode="#,##0.0"/>
  </numFmts>
  <fonts count="23" x14ac:knownFonts="1"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6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right" vertical="center" wrapText="1"/>
    </xf>
    <xf numFmtId="49" fontId="4" fillId="0" borderId="2">
      <alignment horizontal="center" vertical="center" wrapText="1"/>
    </xf>
    <xf numFmtId="0" fontId="4" fillId="2" borderId="2">
      <alignment horizontal="center" vertical="center" shrinkToFit="1"/>
    </xf>
    <xf numFmtId="0" fontId="4" fillId="2" borderId="2">
      <alignment horizontal="left" vertical="top" wrapText="1"/>
    </xf>
    <xf numFmtId="49" fontId="4" fillId="2" borderId="2">
      <alignment horizontal="center" vertical="top" shrinkToFit="1"/>
    </xf>
    <xf numFmtId="4" fontId="4" fillId="2" borderId="2">
      <alignment horizontal="right" vertical="top" shrinkToFit="1"/>
    </xf>
    <xf numFmtId="164" fontId="4" fillId="2" borderId="2">
      <alignment horizontal="right" vertical="top" shrinkToFit="1"/>
    </xf>
    <xf numFmtId="0" fontId="5" fillId="0" borderId="1"/>
    <xf numFmtId="0" fontId="3" fillId="0" borderId="2">
      <alignment horizontal="center" vertical="center" shrinkToFit="1"/>
    </xf>
    <xf numFmtId="0" fontId="3" fillId="0" borderId="2">
      <alignment horizontal="left" vertical="top" wrapText="1"/>
    </xf>
    <xf numFmtId="49" fontId="3" fillId="0" borderId="2">
      <alignment horizontal="center" vertical="top" shrinkToFit="1"/>
    </xf>
    <xf numFmtId="4" fontId="3" fillId="0" borderId="2">
      <alignment horizontal="right" vertical="top" shrinkToFit="1"/>
    </xf>
    <xf numFmtId="164" fontId="3" fillId="0" borderId="2">
      <alignment horizontal="right" vertical="top" shrinkToFit="1"/>
    </xf>
    <xf numFmtId="0" fontId="3" fillId="0" borderId="3">
      <alignment horizontal="center" vertical="center"/>
    </xf>
    <xf numFmtId="0" fontId="3" fillId="0" borderId="3"/>
    <xf numFmtId="0" fontId="3" fillId="0" borderId="1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3" fillId="0" borderId="1">
      <alignment horizontal="right" vertical="center"/>
    </xf>
    <xf numFmtId="4" fontId="10" fillId="0" borderId="2">
      <alignment horizontal="right" vertical="top" shrinkToFit="1"/>
    </xf>
    <xf numFmtId="49" fontId="11" fillId="0" borderId="11">
      <alignment horizontal="center" vertical="top" shrinkToFit="1"/>
    </xf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9" fontId="7" fillId="0" borderId="11">
      <alignment horizontal="center" vertical="top" shrinkToFit="1"/>
    </xf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</cellStyleXfs>
  <cellXfs count="81">
    <xf numFmtId="0" fontId="0" fillId="0" borderId="0" xfId="0"/>
    <xf numFmtId="0" fontId="0" fillId="0" borderId="0" xfId="0" applyProtection="1">
      <protection locked="0"/>
    </xf>
    <xf numFmtId="0" fontId="0" fillId="0" borderId="0" xfId="0" applyFont="1" applyProtection="1">
      <protection locked="0"/>
    </xf>
    <xf numFmtId="49" fontId="12" fillId="0" borderId="5" xfId="4" applyFont="1" applyBorder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49" fontId="12" fillId="0" borderId="5" xfId="4" applyFont="1" applyFill="1" applyBorder="1" applyAlignment="1">
      <alignment horizontal="center" vertical="center" wrapText="1"/>
    </xf>
    <xf numFmtId="49" fontId="12" fillId="0" borderId="5" xfId="4" applyFont="1" applyFill="1" applyBorder="1">
      <alignment horizontal="center" vertical="center" wrapText="1"/>
    </xf>
    <xf numFmtId="166" fontId="2" fillId="0" borderId="2" xfId="14" applyNumberFormat="1" applyFont="1" applyFill="1" applyAlignment="1" applyProtection="1">
      <alignment horizontal="center" vertical="center" shrinkToFit="1"/>
    </xf>
    <xf numFmtId="166" fontId="2" fillId="0" borderId="2" xfId="8" applyNumberFormat="1" applyFont="1" applyFill="1" applyAlignment="1" applyProtection="1">
      <alignment horizontal="center" vertical="center" shrinkToFit="1"/>
    </xf>
    <xf numFmtId="166" fontId="5" fillId="5" borderId="4" xfId="8" applyNumberFormat="1" applyFont="1" applyFill="1" applyBorder="1" applyAlignment="1" applyProtection="1">
      <alignment horizontal="center" vertical="center" shrinkToFit="1"/>
    </xf>
    <xf numFmtId="166" fontId="2" fillId="0" borderId="9" xfId="8" applyNumberFormat="1" applyFont="1" applyFill="1" applyBorder="1" applyAlignment="1" applyProtection="1">
      <alignment horizontal="center" vertical="center" shrinkToFit="1"/>
    </xf>
    <xf numFmtId="166" fontId="2" fillId="0" borderId="9" xfId="14" applyNumberFormat="1" applyFont="1" applyFill="1" applyBorder="1" applyAlignment="1" applyProtection="1">
      <alignment horizontal="center" vertical="center" shrinkToFit="1"/>
    </xf>
    <xf numFmtId="0" fontId="0" fillId="0" borderId="0" xfId="0" applyFill="1" applyAlignment="1" applyProtection="1">
      <alignment horizontal="right"/>
      <protection locked="0"/>
    </xf>
    <xf numFmtId="0" fontId="18" fillId="0" borderId="0" xfId="0" applyFont="1" applyFill="1" applyProtection="1">
      <protection locked="0"/>
    </xf>
    <xf numFmtId="165" fontId="4" fillId="0" borderId="1" xfId="6" quotePrefix="1" applyNumberFormat="1" applyFill="1" applyBorder="1" applyProtection="1">
      <alignment horizontal="left" vertical="top" wrapText="1"/>
    </xf>
    <xf numFmtId="166" fontId="19" fillId="0" borderId="9" xfId="8" applyNumberFormat="1" applyFont="1" applyFill="1" applyBorder="1" applyAlignment="1" applyProtection="1">
      <alignment horizontal="center" vertical="center" shrinkToFit="1"/>
    </xf>
    <xf numFmtId="166" fontId="0" fillId="0" borderId="0" xfId="0" applyNumberFormat="1" applyProtection="1">
      <protection locked="0"/>
    </xf>
    <xf numFmtId="166" fontId="5" fillId="6" borderId="2" xfId="8" applyNumberFormat="1" applyFont="1" applyFill="1" applyAlignment="1" applyProtection="1">
      <alignment horizontal="center" vertical="center" shrinkToFit="1"/>
    </xf>
    <xf numFmtId="166" fontId="2" fillId="6" borderId="2" xfId="8" applyNumberFormat="1" applyFont="1" applyFill="1" applyAlignment="1" applyProtection="1">
      <alignment horizontal="center" vertical="center" shrinkToFit="1"/>
    </xf>
    <xf numFmtId="166" fontId="5" fillId="6" borderId="2" xfId="14" applyNumberFormat="1" applyFont="1" applyFill="1" applyAlignment="1" applyProtection="1">
      <alignment horizontal="center" vertical="center" shrinkToFit="1"/>
    </xf>
    <xf numFmtId="166" fontId="5" fillId="6" borderId="4" xfId="8" applyNumberFormat="1" applyFont="1" applyFill="1" applyBorder="1" applyAlignment="1" applyProtection="1">
      <alignment horizontal="center" vertical="center" shrinkToFit="1"/>
    </xf>
    <xf numFmtId="166" fontId="2" fillId="6" borderId="2" xfId="14" applyNumberFormat="1" applyFont="1" applyFill="1" applyAlignment="1" applyProtection="1">
      <alignment horizontal="center" vertical="center" shrinkToFit="1"/>
    </xf>
    <xf numFmtId="166" fontId="5" fillId="6" borderId="5" xfId="8" applyNumberFormat="1" applyFont="1" applyFill="1" applyBorder="1" applyAlignment="1" applyProtection="1">
      <alignment horizontal="center" vertical="center" shrinkToFit="1"/>
    </xf>
    <xf numFmtId="166" fontId="5" fillId="6" borderId="9" xfId="14" applyNumberFormat="1" applyFont="1" applyFill="1" applyBorder="1" applyAlignment="1" applyProtection="1">
      <alignment horizontal="center" vertical="center" shrinkToFit="1"/>
    </xf>
    <xf numFmtId="166" fontId="1" fillId="5" borderId="8" xfId="14" applyNumberFormat="1" applyFont="1" applyFill="1" applyBorder="1" applyAlignment="1" applyProtection="1">
      <alignment horizontal="center" vertical="center" shrinkToFit="1"/>
    </xf>
    <xf numFmtId="0" fontId="0" fillId="0" borderId="1" xfId="0" applyFill="1" applyBorder="1" applyProtection="1">
      <protection locked="0"/>
    </xf>
    <xf numFmtId="0" fontId="0" fillId="0" borderId="1" xfId="0" applyBorder="1" applyProtection="1">
      <protection locked="0"/>
    </xf>
    <xf numFmtId="166" fontId="5" fillId="5" borderId="8" xfId="8" applyNumberFormat="1" applyFont="1" applyFill="1" applyBorder="1" applyAlignment="1" applyProtection="1">
      <alignment horizontal="center" vertical="center" shrinkToFit="1"/>
    </xf>
    <xf numFmtId="166" fontId="9" fillId="0" borderId="9" xfId="0" applyNumberFormat="1" applyFont="1" applyFill="1" applyBorder="1" applyAlignment="1">
      <alignment horizontal="center" vertical="center" wrapText="1"/>
    </xf>
    <xf numFmtId="0" fontId="2" fillId="0" borderId="9" xfId="12" quotePrefix="1" applyNumberFormat="1" applyFont="1" applyBorder="1" applyAlignment="1" applyProtection="1">
      <alignment horizontal="left" vertical="center" wrapText="1"/>
    </xf>
    <xf numFmtId="49" fontId="12" fillId="0" borderId="14" xfId="4" applyFont="1" applyBorder="1">
      <alignment horizontal="center" vertical="center" wrapText="1"/>
    </xf>
    <xf numFmtId="0" fontId="1" fillId="5" borderId="15" xfId="12" quotePrefix="1" applyNumberFormat="1" applyFont="1" applyFill="1" applyBorder="1" applyAlignment="1" applyProtection="1">
      <alignment horizontal="left" vertical="center" wrapText="1"/>
    </xf>
    <xf numFmtId="0" fontId="5" fillId="6" borderId="16" xfId="6" quotePrefix="1" applyFont="1" applyFill="1" applyBorder="1" applyAlignment="1">
      <alignment horizontal="left" vertical="center" wrapText="1"/>
    </xf>
    <xf numFmtId="0" fontId="2" fillId="0" borderId="14" xfId="6" quotePrefix="1" applyNumberFormat="1" applyFont="1" applyFill="1" applyBorder="1" applyProtection="1">
      <alignment horizontal="left" vertical="top" wrapText="1"/>
    </xf>
    <xf numFmtId="0" fontId="2" fillId="0" borderId="14" xfId="6" quotePrefix="1" applyNumberFormat="1" applyFont="1" applyFill="1" applyBorder="1" applyAlignment="1" applyProtection="1">
      <alignment horizontal="left" vertical="center" wrapText="1"/>
    </xf>
    <xf numFmtId="0" fontId="2" fillId="0" borderId="14" xfId="12" quotePrefix="1" applyNumberFormat="1" applyFont="1" applyFill="1" applyBorder="1" applyAlignment="1" applyProtection="1">
      <alignment horizontal="left" vertical="center" wrapText="1"/>
    </xf>
    <xf numFmtId="0" fontId="5" fillId="6" borderId="14" xfId="6" quotePrefix="1" applyNumberFormat="1" applyFont="1" applyFill="1" applyBorder="1" applyProtection="1">
      <alignment horizontal="left" vertical="top" wrapText="1"/>
    </xf>
    <xf numFmtId="0" fontId="2" fillId="0" borderId="14" xfId="12" quotePrefix="1" applyNumberFormat="1" applyFont="1" applyFill="1" applyBorder="1" applyProtection="1">
      <alignment horizontal="left" vertical="top" wrapText="1"/>
    </xf>
    <xf numFmtId="0" fontId="5" fillId="6" borderId="14" xfId="6" quotePrefix="1" applyFont="1" applyFill="1" applyBorder="1" applyAlignment="1">
      <alignment horizontal="left" vertical="center" wrapText="1"/>
    </xf>
    <xf numFmtId="0" fontId="2" fillId="0" borderId="13" xfId="6" quotePrefix="1" applyNumberFormat="1" applyFont="1" applyFill="1" applyBorder="1" applyProtection="1">
      <alignment horizontal="left" vertical="top" wrapText="1"/>
    </xf>
    <xf numFmtId="0" fontId="2" fillId="2" borderId="13" xfId="6" quotePrefix="1" applyNumberFormat="1" applyFont="1" applyBorder="1" applyProtection="1">
      <alignment horizontal="left" vertical="top" wrapText="1"/>
    </xf>
    <xf numFmtId="0" fontId="2" fillId="0" borderId="14" xfId="6" quotePrefix="1" applyFont="1" applyFill="1" applyBorder="1" applyAlignment="1">
      <alignment horizontal="left" vertical="center" wrapText="1"/>
    </xf>
    <xf numFmtId="0" fontId="5" fillId="6" borderId="7" xfId="12" quotePrefix="1" applyNumberFormat="1" applyFont="1" applyFill="1" applyBorder="1" applyAlignment="1" applyProtection="1">
      <alignment horizontal="left" vertical="center" wrapText="1"/>
    </xf>
    <xf numFmtId="0" fontId="2" fillId="0" borderId="7" xfId="12" quotePrefix="1" applyNumberFormat="1" applyFont="1" applyFill="1" applyBorder="1" applyAlignment="1" applyProtection="1">
      <alignment horizontal="left" vertical="center" wrapText="1"/>
    </xf>
    <xf numFmtId="0" fontId="2" fillId="0" borderId="7" xfId="12" quotePrefix="1" applyNumberFormat="1" applyFont="1" applyBorder="1" applyAlignment="1" applyProtection="1">
      <alignment horizontal="left" vertical="center" wrapText="1"/>
    </xf>
    <xf numFmtId="0" fontId="3" fillId="0" borderId="7" xfId="12" quotePrefix="1" applyNumberFormat="1" applyFill="1" applyBorder="1" applyAlignment="1" applyProtection="1">
      <alignment horizontal="left" vertical="center" wrapText="1"/>
    </xf>
    <xf numFmtId="0" fontId="3" fillId="0" borderId="7" xfId="12" quotePrefix="1" applyNumberFormat="1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 applyProtection="1">
      <alignment horizontal="center" vertical="center"/>
      <protection locked="0"/>
    </xf>
    <xf numFmtId="165" fontId="1" fillId="5" borderId="7" xfId="6" quotePrefix="1" applyNumberFormat="1" applyFont="1" applyFill="1" applyBorder="1" applyAlignment="1" applyProtection="1">
      <alignment horizontal="left" vertical="center" wrapText="1"/>
    </xf>
    <xf numFmtId="0" fontId="1" fillId="5" borderId="7" xfId="12" quotePrefix="1" applyNumberFormat="1" applyFont="1" applyFill="1" applyBorder="1" applyAlignment="1" applyProtection="1">
      <alignment horizontal="left" vertical="center" wrapText="1"/>
    </xf>
    <xf numFmtId="166" fontId="1" fillId="5" borderId="9" xfId="14" applyNumberFormat="1" applyFont="1" applyFill="1" applyBorder="1" applyAlignment="1" applyProtection="1">
      <alignment horizontal="center" vertical="center" shrinkToFit="1"/>
    </xf>
    <xf numFmtId="166" fontId="1" fillId="5" borderId="2" xfId="8" applyNumberFormat="1" applyFont="1" applyFill="1" applyAlignment="1" applyProtection="1">
      <alignment horizontal="center" vertical="center" shrinkToFit="1"/>
    </xf>
    <xf numFmtId="0" fontId="9" fillId="5" borderId="9" xfId="0" applyFont="1" applyFill="1" applyBorder="1" applyAlignment="1" applyProtection="1">
      <alignment horizontal="center" vertical="center"/>
      <protection locked="0"/>
    </xf>
    <xf numFmtId="0" fontId="20" fillId="0" borderId="8" xfId="0" applyFont="1" applyBorder="1" applyAlignment="1" applyProtection="1">
      <alignment horizontal="center" vertical="center"/>
      <protection locked="0"/>
    </xf>
    <xf numFmtId="0" fontId="20" fillId="0" borderId="12" xfId="0" applyFont="1" applyBorder="1" applyAlignment="1" applyProtection="1">
      <alignment horizontal="center" vertical="center"/>
      <protection locked="0"/>
    </xf>
    <xf numFmtId="0" fontId="20" fillId="0" borderId="10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right" wrapText="1"/>
      <protection locked="0"/>
    </xf>
    <xf numFmtId="49" fontId="5" fillId="0" borderId="13" xfId="4" applyNumberFormat="1" applyFont="1" applyBorder="1" applyProtection="1">
      <alignment horizontal="center" vertical="center" wrapText="1"/>
    </xf>
    <xf numFmtId="49" fontId="5" fillId="0" borderId="13" xfId="4" applyFont="1" applyBorder="1">
      <alignment horizontal="center" vertical="center" wrapText="1"/>
    </xf>
    <xf numFmtId="0" fontId="13" fillId="0" borderId="1" xfId="1" applyFont="1">
      <alignment horizontal="center" vertical="center" wrapText="1"/>
    </xf>
    <xf numFmtId="0" fontId="14" fillId="4" borderId="6" xfId="0" applyFont="1" applyFill="1" applyBorder="1" applyAlignment="1" applyProtection="1">
      <alignment horizontal="center" vertical="center" wrapText="1"/>
    </xf>
    <xf numFmtId="0" fontId="14" fillId="4" borderId="7" xfId="0" applyFont="1" applyFill="1" applyBorder="1" applyAlignment="1" applyProtection="1">
      <alignment horizontal="center" vertical="center" wrapText="1"/>
    </xf>
    <xf numFmtId="0" fontId="15" fillId="4" borderId="8" xfId="0" applyFont="1" applyFill="1" applyBorder="1" applyAlignment="1" applyProtection="1">
      <alignment horizontal="center" vertical="center" wrapText="1"/>
    </xf>
    <xf numFmtId="0" fontId="15" fillId="4" borderId="10" xfId="0" applyFont="1" applyFill="1" applyBorder="1" applyAlignment="1" applyProtection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49" fontId="17" fillId="0" borderId="8" xfId="4" applyNumberFormat="1" applyFont="1" applyFill="1" applyBorder="1" applyAlignment="1" applyProtection="1">
      <alignment horizontal="center" vertical="center" wrapText="1"/>
    </xf>
    <xf numFmtId="49" fontId="17" fillId="0" borderId="12" xfId="4" applyNumberFormat="1" applyFont="1" applyFill="1" applyBorder="1" applyAlignment="1" applyProtection="1">
      <alignment horizontal="center" vertical="center" wrapText="1"/>
    </xf>
    <xf numFmtId="49" fontId="17" fillId="0" borderId="10" xfId="4" applyNumberFormat="1" applyFont="1" applyFill="1" applyBorder="1" applyAlignment="1" applyProtection="1">
      <alignment horizontal="center" vertical="center" wrapText="1"/>
    </xf>
    <xf numFmtId="0" fontId="2" fillId="0" borderId="1" xfId="3" applyFont="1" applyAlignment="1">
      <alignment horizontal="right" vertical="center" wrapText="1"/>
    </xf>
    <xf numFmtId="0" fontId="21" fillId="0" borderId="9" xfId="0" applyFont="1" applyBorder="1" applyAlignment="1" applyProtection="1">
      <alignment horizontal="center" vertical="center"/>
      <protection locked="0"/>
    </xf>
    <xf numFmtId="0" fontId="22" fillId="0" borderId="9" xfId="0" applyFont="1" applyBorder="1" applyAlignment="1" applyProtection="1">
      <alignment horizontal="center" vertical="center"/>
      <protection locked="0"/>
    </xf>
    <xf numFmtId="0" fontId="4" fillId="4" borderId="7" xfId="12" quotePrefix="1" applyNumberFormat="1" applyFont="1" applyFill="1" applyBorder="1" applyAlignment="1" applyProtection="1">
      <alignment horizontal="left" vertical="center" wrapText="1"/>
    </xf>
    <xf numFmtId="166" fontId="4" fillId="4" borderId="9" xfId="14" applyNumberFormat="1" applyFont="1" applyFill="1" applyBorder="1" applyAlignment="1" applyProtection="1">
      <alignment horizontal="center" vertical="center" shrinkToFit="1"/>
    </xf>
    <xf numFmtId="166" fontId="4" fillId="4" borderId="9" xfId="8" applyNumberFormat="1" applyFont="1" applyFill="1" applyBorder="1" applyAlignment="1" applyProtection="1">
      <alignment horizontal="center" vertical="center" shrinkToFit="1"/>
    </xf>
    <xf numFmtId="166" fontId="4" fillId="4" borderId="2" xfId="8" applyNumberFormat="1" applyFont="1" applyFill="1" applyAlignment="1" applyProtection="1">
      <alignment horizontal="center" vertical="center" shrinkToFit="1"/>
    </xf>
    <xf numFmtId="165" fontId="4" fillId="4" borderId="7" xfId="6" quotePrefix="1" applyNumberFormat="1" applyFont="1" applyFill="1" applyBorder="1" applyAlignment="1" applyProtection="1">
      <alignment horizontal="left" vertical="center" wrapText="1"/>
    </xf>
  </cellXfs>
  <cellStyles count="56">
    <cellStyle name="br" xfId="21"/>
    <cellStyle name="br 2" xfId="42"/>
    <cellStyle name="col" xfId="20"/>
    <cellStyle name="col 2" xfId="41"/>
    <cellStyle name="ex67" xfId="28"/>
    <cellStyle name="ex67 2" xfId="45"/>
    <cellStyle name="st24" xfId="3"/>
    <cellStyle name="st25" xfId="10"/>
    <cellStyle name="style0" xfId="22"/>
    <cellStyle name="td" xfId="23"/>
    <cellStyle name="tr" xfId="19"/>
    <cellStyle name="tr 2" xfId="40"/>
    <cellStyle name="xl21" xfId="24"/>
    <cellStyle name="xl22" xfId="4"/>
    <cellStyle name="xl23" xfId="5"/>
    <cellStyle name="xl24" xfId="11"/>
    <cellStyle name="xl25" xfId="16"/>
    <cellStyle name="xl26" xfId="25"/>
    <cellStyle name="xl27" xfId="6"/>
    <cellStyle name="xl28" xfId="12"/>
    <cellStyle name="xl29" xfId="17"/>
    <cellStyle name="xl30" xfId="7"/>
    <cellStyle name="xl31" xfId="13"/>
    <cellStyle name="xl32" xfId="8"/>
    <cellStyle name="xl33" xfId="14"/>
    <cellStyle name="xl34" xfId="9"/>
    <cellStyle name="xl35" xfId="15"/>
    <cellStyle name="xl36" xfId="1"/>
    <cellStyle name="xl37" xfId="26"/>
    <cellStyle name="xl38" xfId="18"/>
    <cellStyle name="xl39" xfId="2"/>
    <cellStyle name="xl43" xfId="27"/>
    <cellStyle name="Обычный" xfId="0" builtinId="0"/>
    <cellStyle name="Обычный 10" xfId="47"/>
    <cellStyle name="Обычный 11" xfId="49"/>
    <cellStyle name="Обычный 12" xfId="44"/>
    <cellStyle name="Обычный 13" xfId="50"/>
    <cellStyle name="Обычный 14" xfId="32"/>
    <cellStyle name="Обычный 15" xfId="43"/>
    <cellStyle name="Обычный 16" xfId="33"/>
    <cellStyle name="Обычный 17" xfId="37"/>
    <cellStyle name="Обычный 18" xfId="35"/>
    <cellStyle name="Обычный 19" xfId="30"/>
    <cellStyle name="Обычный 2" xfId="29"/>
    <cellStyle name="Обычный 20" xfId="51"/>
    <cellStyle name="Обычный 21" xfId="52"/>
    <cellStyle name="Обычный 22" xfId="53"/>
    <cellStyle name="Обычный 23" xfId="54"/>
    <cellStyle name="Обычный 24" xfId="55"/>
    <cellStyle name="Обычный 3" xfId="31"/>
    <cellStyle name="Обычный 4" xfId="48"/>
    <cellStyle name="Обычный 5" xfId="36"/>
    <cellStyle name="Обычный 6" xfId="46"/>
    <cellStyle name="Обычный 7" xfId="39"/>
    <cellStyle name="Обычный 8" xfId="34"/>
    <cellStyle name="Обычный 9" xfId="38"/>
  </cellStyles>
  <dxfs count="0"/>
  <tableStyles count="0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.%207%20&#1056;&#1072;&#1089;&#1093;&#1086;&#1076;&#1099;,%20&#1092;&#1091;&#1085;&#1082;&#109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.расходы"/>
    </sheetNames>
    <sheetDataSet>
      <sheetData sheetId="0">
        <row r="11">
          <cell r="D11">
            <v>148198212.60000002</v>
          </cell>
          <cell r="F11">
            <v>168289686.19999999</v>
          </cell>
          <cell r="I11">
            <v>168246690.46296</v>
          </cell>
          <cell r="L11">
            <v>166039750.97810999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7"/>
  <sheetViews>
    <sheetView showGridLines="0" tabSelected="1" view="pageBreakPreview" topLeftCell="A13" zoomScale="110" zoomScaleNormal="100" zoomScaleSheetLayoutView="110" workbookViewId="0">
      <selection activeCell="B112" sqref="B112"/>
    </sheetView>
  </sheetViews>
  <sheetFormatPr defaultRowHeight="15" x14ac:dyDescent="0.25"/>
  <cols>
    <col min="1" max="1" width="8" style="1" customWidth="1"/>
    <col min="2" max="2" width="98.28515625" style="1" customWidth="1"/>
    <col min="3" max="3" width="14.28515625" style="5" customWidth="1"/>
    <col min="4" max="6" width="14.85546875" style="5" customWidth="1"/>
    <col min="7" max="7" width="16.28515625" style="1" customWidth="1"/>
    <col min="8" max="8" width="12.42578125" style="1" customWidth="1"/>
    <col min="9" max="9" width="9.7109375" style="1" bestFit="1" customWidth="1"/>
    <col min="10" max="16384" width="9.140625" style="1"/>
  </cols>
  <sheetData>
    <row r="1" spans="1:9" ht="15" customHeight="1" x14ac:dyDescent="0.25">
      <c r="D1" s="13"/>
      <c r="E1" s="13"/>
      <c r="F1" s="13"/>
      <c r="G1" s="59" t="s">
        <v>119</v>
      </c>
      <c r="H1" s="59"/>
    </row>
    <row r="2" spans="1:9" ht="13.5" customHeight="1" x14ac:dyDescent="0.25">
      <c r="D2" s="59" t="s">
        <v>120</v>
      </c>
      <c r="E2" s="59"/>
      <c r="F2" s="59"/>
      <c r="G2" s="59"/>
      <c r="H2" s="59"/>
    </row>
    <row r="3" spans="1:9" ht="13.5" customHeight="1" x14ac:dyDescent="0.25">
      <c r="D3" s="13"/>
      <c r="E3" s="13"/>
      <c r="F3" s="13"/>
      <c r="G3" s="59" t="s">
        <v>121</v>
      </c>
      <c r="H3" s="59"/>
    </row>
    <row r="4" spans="1:9" ht="28.5" customHeight="1" x14ac:dyDescent="0.25">
      <c r="B4" s="62" t="s">
        <v>53</v>
      </c>
      <c r="C4" s="62"/>
      <c r="D4" s="62"/>
      <c r="E4" s="62"/>
      <c r="F4" s="62"/>
      <c r="G4" s="62"/>
      <c r="H4" s="62"/>
    </row>
    <row r="5" spans="1:9" ht="15.2" customHeight="1" x14ac:dyDescent="0.25">
      <c r="B5" s="73" t="s">
        <v>7</v>
      </c>
      <c r="C5" s="73"/>
      <c r="D5" s="73"/>
      <c r="E5" s="73"/>
      <c r="F5" s="73"/>
      <c r="G5" s="73"/>
      <c r="H5" s="73"/>
    </row>
    <row r="6" spans="1:9" ht="21" customHeight="1" x14ac:dyDescent="0.25">
      <c r="A6" s="56" t="s">
        <v>110</v>
      </c>
      <c r="B6" s="60" t="s">
        <v>0</v>
      </c>
      <c r="C6" s="70" t="s">
        <v>89</v>
      </c>
      <c r="D6" s="70" t="s">
        <v>90</v>
      </c>
      <c r="E6" s="70" t="s">
        <v>54</v>
      </c>
      <c r="F6" s="67" t="s">
        <v>55</v>
      </c>
      <c r="G6" s="63" t="s">
        <v>52</v>
      </c>
      <c r="H6" s="64"/>
    </row>
    <row r="7" spans="1:9" ht="12.75" customHeight="1" x14ac:dyDescent="0.25">
      <c r="A7" s="57"/>
      <c r="B7" s="61"/>
      <c r="C7" s="71"/>
      <c r="D7" s="71"/>
      <c r="E7" s="71"/>
      <c r="F7" s="68"/>
      <c r="G7" s="65" t="s">
        <v>118</v>
      </c>
      <c r="H7" s="65" t="s">
        <v>117</v>
      </c>
    </row>
    <row r="8" spans="1:9" ht="46.5" customHeight="1" x14ac:dyDescent="0.25">
      <c r="A8" s="58"/>
      <c r="B8" s="61"/>
      <c r="C8" s="72"/>
      <c r="D8" s="72"/>
      <c r="E8" s="72"/>
      <c r="F8" s="69"/>
      <c r="G8" s="66"/>
      <c r="H8" s="66"/>
    </row>
    <row r="9" spans="1:9" ht="12.75" customHeight="1" x14ac:dyDescent="0.25">
      <c r="A9" s="74" t="s">
        <v>1</v>
      </c>
      <c r="B9" s="31" t="s">
        <v>2</v>
      </c>
      <c r="C9" s="7" t="s">
        <v>9</v>
      </c>
      <c r="D9" s="6" t="s">
        <v>43</v>
      </c>
      <c r="E9" s="6" t="s">
        <v>44</v>
      </c>
      <c r="F9" s="6" t="s">
        <v>45</v>
      </c>
      <c r="G9" s="3" t="s">
        <v>49</v>
      </c>
      <c r="H9" s="3" t="s">
        <v>116</v>
      </c>
    </row>
    <row r="10" spans="1:9" ht="33" customHeight="1" x14ac:dyDescent="0.25">
      <c r="A10" s="55" t="s">
        <v>113</v>
      </c>
      <c r="B10" s="32" t="s">
        <v>114</v>
      </c>
      <c r="C10" s="25">
        <f>C12+C22+C24+C30+C33+C35+C39+C41+C45+C51</f>
        <v>26084983.600000005</v>
      </c>
      <c r="D10" s="25">
        <f>D12+D22+D24+D30+D33+D35+D39+D41+D45+D51</f>
        <v>25342154.400000002</v>
      </c>
      <c r="E10" s="25">
        <f>E12+E20+E22+E24+E30+E33+E35+E39+E41+E45+E51</f>
        <v>25078881.378000002</v>
      </c>
      <c r="F10" s="25">
        <f>F12+F20+F22+F24+F30+F33+F35+F39+F41+F45+F51</f>
        <v>24704913.608260006</v>
      </c>
      <c r="G10" s="10">
        <f t="shared" ref="G10:G17" si="0">F10/D10*100</f>
        <v>97.485451387905698</v>
      </c>
      <c r="H10" s="10">
        <f>F10/E10*100</f>
        <v>98.508833930415847</v>
      </c>
      <c r="I10" s="17"/>
    </row>
    <row r="11" spans="1:9" ht="19.5" customHeight="1" x14ac:dyDescent="0.25">
      <c r="A11" s="75"/>
      <c r="B11" s="76" t="s">
        <v>106</v>
      </c>
      <c r="C11" s="77">
        <f>C10/[1]функц.расходы!$D$11*100</f>
        <v>17.601415794673354</v>
      </c>
      <c r="D11" s="77">
        <f>D10/[1]функц.расходы!$F$11*100</f>
        <v>15.058649743919961</v>
      </c>
      <c r="E11" s="77">
        <f>E10/[1]функц.расходы!$I$11*100</f>
        <v>14.906017651218637</v>
      </c>
      <c r="F11" s="77">
        <f>F10/[1]функц.расходы!$L$11*100</f>
        <v>14.878915116848738</v>
      </c>
      <c r="G11" s="78">
        <f>F11/D11*100</f>
        <v>98.80643596784769</v>
      </c>
      <c r="H11" s="78">
        <f>F11/E11*100</f>
        <v>99.818177228794013</v>
      </c>
      <c r="I11" s="17"/>
    </row>
    <row r="12" spans="1:9" ht="21.75" customHeight="1" x14ac:dyDescent="0.25">
      <c r="A12" s="49"/>
      <c r="B12" s="33" t="s">
        <v>56</v>
      </c>
      <c r="C12" s="23">
        <f>C13+C14+C15+C16+C17+C18+C19+C21</f>
        <v>3159629.7</v>
      </c>
      <c r="D12" s="23">
        <f t="shared" ref="D12" si="1">D13+D14+D15+D16+D17+D18+D19+D21</f>
        <v>3013295.5999999996</v>
      </c>
      <c r="E12" s="23">
        <f>E13+E14+E15+E16+E17+E18+E19</f>
        <v>2963910.44</v>
      </c>
      <c r="F12" s="23">
        <f>F13+F14+F15+F16+F17+F18+F19</f>
        <v>2718386.18328</v>
      </c>
      <c r="G12" s="23">
        <f t="shared" si="0"/>
        <v>90.213060520182637</v>
      </c>
      <c r="H12" s="23">
        <f>F12/E12*100</f>
        <v>91.716205273732896</v>
      </c>
    </row>
    <row r="13" spans="1:9" ht="15.75" customHeight="1" x14ac:dyDescent="0.25">
      <c r="A13" s="49">
        <v>1</v>
      </c>
      <c r="B13" s="34" t="s">
        <v>8</v>
      </c>
      <c r="C13" s="9">
        <v>2147311.2999999998</v>
      </c>
      <c r="D13" s="8">
        <v>1984337.8</v>
      </c>
      <c r="E13" s="9">
        <v>1984337.84</v>
      </c>
      <c r="F13" s="9">
        <v>1738844.3</v>
      </c>
      <c r="G13" s="9">
        <f t="shared" si="0"/>
        <v>87.628442092873499</v>
      </c>
      <c r="H13" s="9">
        <f>F13/E13*100</f>
        <v>87.628440326471818</v>
      </c>
    </row>
    <row r="14" spans="1:9" x14ac:dyDescent="0.25">
      <c r="A14" s="49">
        <v>2</v>
      </c>
      <c r="B14" s="34" t="s">
        <v>3</v>
      </c>
      <c r="C14" s="9">
        <v>94621</v>
      </c>
      <c r="D14" s="8">
        <v>94621</v>
      </c>
      <c r="E14" s="9">
        <v>94621</v>
      </c>
      <c r="F14" s="9">
        <v>94621</v>
      </c>
      <c r="G14" s="9">
        <f t="shared" si="0"/>
        <v>100</v>
      </c>
      <c r="H14" s="9">
        <f t="shared" ref="H14:H29" si="2">F14/E14*100</f>
        <v>100</v>
      </c>
    </row>
    <row r="15" spans="1:9" x14ac:dyDescent="0.25">
      <c r="A15" s="49">
        <v>3</v>
      </c>
      <c r="B15" s="35" t="s">
        <v>57</v>
      </c>
      <c r="C15" s="9">
        <v>114407.2</v>
      </c>
      <c r="D15" s="8">
        <v>114089.7</v>
      </c>
      <c r="E15" s="9">
        <v>82657.100000000006</v>
      </c>
      <c r="F15" s="9">
        <v>82656.899999999994</v>
      </c>
      <c r="G15" s="9">
        <f t="shared" si="0"/>
        <v>72.449046671171885</v>
      </c>
      <c r="H15" s="9">
        <f t="shared" si="2"/>
        <v>99.999758036514692</v>
      </c>
    </row>
    <row r="16" spans="1:9" ht="30" x14ac:dyDescent="0.25">
      <c r="A16" s="49">
        <v>4</v>
      </c>
      <c r="B16" s="35" t="s">
        <v>58</v>
      </c>
      <c r="C16" s="9">
        <v>101734.2</v>
      </c>
      <c r="D16" s="8">
        <v>101734.1</v>
      </c>
      <c r="E16" s="9">
        <v>101734.1</v>
      </c>
      <c r="F16" s="9">
        <v>101725.99896</v>
      </c>
      <c r="G16" s="9">
        <f t="shared" si="0"/>
        <v>99.992037045592369</v>
      </c>
      <c r="H16" s="9">
        <f t="shared" si="2"/>
        <v>99.992037045592369</v>
      </c>
    </row>
    <row r="17" spans="1:8" x14ac:dyDescent="0.25">
      <c r="A17" s="49">
        <v>5</v>
      </c>
      <c r="B17" s="34" t="s">
        <v>59</v>
      </c>
      <c r="C17" s="9">
        <v>626491.69999999995</v>
      </c>
      <c r="D17" s="8">
        <v>626491.69999999995</v>
      </c>
      <c r="E17" s="9">
        <v>626491.69999999995</v>
      </c>
      <c r="F17" s="9">
        <v>626491.74</v>
      </c>
      <c r="G17" s="9">
        <f t="shared" si="0"/>
        <v>100.00000638476136</v>
      </c>
      <c r="H17" s="9">
        <f t="shared" si="2"/>
        <v>100.00000638476136</v>
      </c>
    </row>
    <row r="18" spans="1:8" s="4" customFormat="1" ht="30" x14ac:dyDescent="0.25">
      <c r="A18" s="49">
        <v>6</v>
      </c>
      <c r="B18" s="36" t="s">
        <v>60</v>
      </c>
      <c r="C18" s="8">
        <v>72430</v>
      </c>
      <c r="D18" s="8">
        <v>72420</v>
      </c>
      <c r="E18" s="8">
        <v>71434.399999999994</v>
      </c>
      <c r="F18" s="8">
        <v>71434.344320000004</v>
      </c>
      <c r="G18" s="9">
        <f t="shared" ref="G18:G29" si="3">F18/D18*100</f>
        <v>98.638973101353216</v>
      </c>
      <c r="H18" s="9">
        <f t="shared" si="2"/>
        <v>99.999922054360383</v>
      </c>
    </row>
    <row r="19" spans="1:8" s="14" customFormat="1" x14ac:dyDescent="0.25">
      <c r="A19" s="50">
        <v>7</v>
      </c>
      <c r="B19" s="34" t="s">
        <v>61</v>
      </c>
      <c r="C19" s="9">
        <v>2634.3</v>
      </c>
      <c r="D19" s="8">
        <v>2634.3</v>
      </c>
      <c r="E19" s="9">
        <v>2634.3</v>
      </c>
      <c r="F19" s="9">
        <v>2611.9</v>
      </c>
      <c r="G19" s="9">
        <f t="shared" si="3"/>
        <v>99.149679231674455</v>
      </c>
      <c r="H19" s="9">
        <f t="shared" si="2"/>
        <v>99.149679231674455</v>
      </c>
    </row>
    <row r="20" spans="1:8" s="14" customFormat="1" x14ac:dyDescent="0.25">
      <c r="A20" s="50"/>
      <c r="B20" s="37" t="s">
        <v>105</v>
      </c>
      <c r="C20" s="18">
        <f>C21</f>
        <v>0</v>
      </c>
      <c r="D20" s="18">
        <f>D21</f>
        <v>16967</v>
      </c>
      <c r="E20" s="18">
        <f>E21</f>
        <v>16966.969700000001</v>
      </c>
      <c r="F20" s="18">
        <f>F21</f>
        <v>16966.969700000001</v>
      </c>
      <c r="G20" s="19">
        <f>F20/D20*100</f>
        <v>99.999821418046807</v>
      </c>
      <c r="H20" s="19">
        <f>F20/E20*100</f>
        <v>100</v>
      </c>
    </row>
    <row r="21" spans="1:8" ht="30" customHeight="1" x14ac:dyDescent="0.25">
      <c r="A21" s="49">
        <v>8</v>
      </c>
      <c r="B21" s="38" t="s">
        <v>62</v>
      </c>
      <c r="C21" s="8">
        <v>0</v>
      </c>
      <c r="D21" s="8">
        <v>16967</v>
      </c>
      <c r="E21" s="8">
        <v>16966.969700000001</v>
      </c>
      <c r="F21" s="8">
        <v>16966.969700000001</v>
      </c>
      <c r="G21" s="9">
        <f t="shared" si="3"/>
        <v>99.999821418046807</v>
      </c>
      <c r="H21" s="9">
        <f t="shared" si="2"/>
        <v>100</v>
      </c>
    </row>
    <row r="22" spans="1:8" ht="20.25" customHeight="1" x14ac:dyDescent="0.25">
      <c r="A22" s="49"/>
      <c r="B22" s="39" t="s">
        <v>63</v>
      </c>
      <c r="C22" s="18">
        <f>C23</f>
        <v>361961.3</v>
      </c>
      <c r="D22" s="18">
        <f t="shared" ref="D22:F22" si="4">D23</f>
        <v>24492.799999999999</v>
      </c>
      <c r="E22" s="18">
        <f t="shared" si="4"/>
        <v>24492.828280000002</v>
      </c>
      <c r="F22" s="18">
        <f t="shared" si="4"/>
        <v>24492.75287</v>
      </c>
      <c r="G22" s="18">
        <f>F22/D22*100</f>
        <v>99.999807576104004</v>
      </c>
      <c r="H22" s="18">
        <f>F22/E22*100</f>
        <v>99.999692113956215</v>
      </c>
    </row>
    <row r="23" spans="1:8" ht="21.75" customHeight="1" x14ac:dyDescent="0.25">
      <c r="A23" s="49">
        <v>9</v>
      </c>
      <c r="B23" s="35" t="s">
        <v>64</v>
      </c>
      <c r="C23" s="9">
        <v>361961.3</v>
      </c>
      <c r="D23" s="8">
        <v>24492.799999999999</v>
      </c>
      <c r="E23" s="9">
        <v>24492.828280000002</v>
      </c>
      <c r="F23" s="9">
        <v>24492.75287</v>
      </c>
      <c r="G23" s="9">
        <f t="shared" si="3"/>
        <v>99.999807576104004</v>
      </c>
      <c r="H23" s="9">
        <f t="shared" si="2"/>
        <v>99.999692113956215</v>
      </c>
    </row>
    <row r="24" spans="1:8" ht="24" customHeight="1" x14ac:dyDescent="0.25">
      <c r="A24" s="49"/>
      <c r="B24" s="39" t="s">
        <v>65</v>
      </c>
      <c r="C24" s="18">
        <f>C25+C26+C27+C28+C29</f>
        <v>14782079.000000002</v>
      </c>
      <c r="D24" s="20">
        <f t="shared" ref="D24:F24" si="5">D25+D26+D27+D28+D29</f>
        <v>15648337.5</v>
      </c>
      <c r="E24" s="18">
        <f t="shared" si="5"/>
        <v>15680774.395959998</v>
      </c>
      <c r="F24" s="18">
        <f t="shared" si="5"/>
        <v>15606025.250460001</v>
      </c>
      <c r="G24" s="18">
        <f>F24/D24*100</f>
        <v>99.729605464222644</v>
      </c>
      <c r="H24" s="18">
        <f>F24/E24*100</f>
        <v>99.523307053513534</v>
      </c>
    </row>
    <row r="25" spans="1:8" s="5" customFormat="1" x14ac:dyDescent="0.25">
      <c r="A25" s="50">
        <v>10</v>
      </c>
      <c r="B25" s="35" t="s">
        <v>4</v>
      </c>
      <c r="C25" s="9">
        <v>78738.399999999994</v>
      </c>
      <c r="D25" s="9">
        <v>518734.7</v>
      </c>
      <c r="E25" s="9">
        <v>518734.81</v>
      </c>
      <c r="F25" s="9">
        <v>514395.69099999999</v>
      </c>
      <c r="G25" s="9">
        <f>F25/D25*100</f>
        <v>99.163539859585242</v>
      </c>
      <c r="H25" s="9">
        <f>F25/E25*100</f>
        <v>99.163518831520093</v>
      </c>
    </row>
    <row r="26" spans="1:8" x14ac:dyDescent="0.25">
      <c r="A26" s="49">
        <v>11</v>
      </c>
      <c r="B26" s="38" t="s">
        <v>66</v>
      </c>
      <c r="C26" s="8">
        <v>1408463</v>
      </c>
      <c r="D26" s="8">
        <v>1408463</v>
      </c>
      <c r="E26" s="8">
        <v>1408463</v>
      </c>
      <c r="F26" s="8">
        <v>1408462.9011200001</v>
      </c>
      <c r="G26" s="9">
        <f t="shared" si="3"/>
        <v>99.999992979581293</v>
      </c>
      <c r="H26" s="9">
        <f t="shared" si="2"/>
        <v>99.999992979581293</v>
      </c>
    </row>
    <row r="27" spans="1:8" x14ac:dyDescent="0.25">
      <c r="A27" s="49">
        <v>12</v>
      </c>
      <c r="B27" s="38" t="s">
        <v>67</v>
      </c>
      <c r="C27" s="8">
        <v>840849.9</v>
      </c>
      <c r="D27" s="8">
        <v>840849.9</v>
      </c>
      <c r="E27" s="8">
        <v>840849.9</v>
      </c>
      <c r="F27" s="8">
        <v>840849.9</v>
      </c>
      <c r="G27" s="9">
        <f t="shared" si="3"/>
        <v>100</v>
      </c>
      <c r="H27" s="9">
        <f t="shared" si="2"/>
        <v>100</v>
      </c>
    </row>
    <row r="28" spans="1:8" x14ac:dyDescent="0.25">
      <c r="A28" s="49">
        <v>13</v>
      </c>
      <c r="B28" s="38" t="s">
        <v>68</v>
      </c>
      <c r="C28" s="8">
        <v>11235975.300000001</v>
      </c>
      <c r="D28" s="8">
        <v>11700700.6</v>
      </c>
      <c r="E28" s="8">
        <v>11747258.239329999</v>
      </c>
      <c r="F28" s="8">
        <v>11688032.82784</v>
      </c>
      <c r="G28" s="9">
        <f t="shared" si="3"/>
        <v>99.891734926026572</v>
      </c>
      <c r="H28" s="9">
        <f t="shared" si="2"/>
        <v>99.495836302536446</v>
      </c>
    </row>
    <row r="29" spans="1:8" ht="15.75" customHeight="1" x14ac:dyDescent="0.25">
      <c r="A29" s="49">
        <v>14</v>
      </c>
      <c r="B29" s="38" t="s">
        <v>69</v>
      </c>
      <c r="C29" s="8">
        <v>1218052.3999999999</v>
      </c>
      <c r="D29" s="8">
        <v>1179589.3</v>
      </c>
      <c r="E29" s="8">
        <v>1165468.4466299999</v>
      </c>
      <c r="F29" s="8">
        <v>1154283.9305</v>
      </c>
      <c r="G29" s="9">
        <f t="shared" si="3"/>
        <v>97.854730498148797</v>
      </c>
      <c r="H29" s="9">
        <f t="shared" si="2"/>
        <v>99.040341575755193</v>
      </c>
    </row>
    <row r="30" spans="1:8" ht="20.25" customHeight="1" x14ac:dyDescent="0.25">
      <c r="A30" s="49"/>
      <c r="B30" s="39" t="s">
        <v>70</v>
      </c>
      <c r="C30" s="18">
        <f>C31+C32</f>
        <v>32681.1</v>
      </c>
      <c r="D30" s="18">
        <f t="shared" ref="D30:F30" si="6">D31+D32</f>
        <v>32681.1</v>
      </c>
      <c r="E30" s="18">
        <f t="shared" si="6"/>
        <v>32681.1</v>
      </c>
      <c r="F30" s="18">
        <f t="shared" si="6"/>
        <v>32681.1</v>
      </c>
      <c r="G30" s="18">
        <f>F30/D30*100</f>
        <v>100</v>
      </c>
      <c r="H30" s="18">
        <f>F30/E30*100</f>
        <v>100</v>
      </c>
    </row>
    <row r="31" spans="1:8" s="14" customFormat="1" ht="15.75" customHeight="1" x14ac:dyDescent="0.25">
      <c r="A31" s="50">
        <v>15</v>
      </c>
      <c r="B31" s="34" t="s">
        <v>71</v>
      </c>
      <c r="C31" s="9">
        <v>2681.1</v>
      </c>
      <c r="D31" s="8">
        <v>2681.1</v>
      </c>
      <c r="E31" s="9">
        <v>2681.1</v>
      </c>
      <c r="F31" s="9">
        <v>2681.1</v>
      </c>
      <c r="G31" s="9">
        <f t="shared" ref="G31:G40" si="7">F31/D31*100</f>
        <v>100</v>
      </c>
      <c r="H31" s="9">
        <f t="shared" ref="H31:H40" si="8">F31/E31*100</f>
        <v>100</v>
      </c>
    </row>
    <row r="32" spans="1:8" s="14" customFormat="1" x14ac:dyDescent="0.25">
      <c r="A32" s="50">
        <v>16</v>
      </c>
      <c r="B32" s="38" t="s">
        <v>72</v>
      </c>
      <c r="C32" s="8">
        <v>30000</v>
      </c>
      <c r="D32" s="8">
        <v>30000</v>
      </c>
      <c r="E32" s="8">
        <v>30000</v>
      </c>
      <c r="F32" s="8">
        <v>30000</v>
      </c>
      <c r="G32" s="9">
        <f t="shared" si="7"/>
        <v>100</v>
      </c>
      <c r="H32" s="9">
        <f t="shared" si="8"/>
        <v>100</v>
      </c>
    </row>
    <row r="33" spans="1:8" ht="23.25" customHeight="1" x14ac:dyDescent="0.25">
      <c r="A33" s="49"/>
      <c r="B33" s="39" t="s">
        <v>73</v>
      </c>
      <c r="C33" s="18">
        <f>C34</f>
        <v>52101.1</v>
      </c>
      <c r="D33" s="18">
        <f t="shared" ref="D33:F33" si="9">D34</f>
        <v>45006.8</v>
      </c>
      <c r="E33" s="18">
        <f t="shared" si="9"/>
        <v>45006.753409999998</v>
      </c>
      <c r="F33" s="18">
        <f t="shared" si="9"/>
        <v>44975.340709999997</v>
      </c>
      <c r="G33" s="18">
        <f>F33/D33*100</f>
        <v>99.930101029177791</v>
      </c>
      <c r="H33" s="18">
        <f>F33/E33*100</f>
        <v>99.930204474617753</v>
      </c>
    </row>
    <row r="34" spans="1:8" s="14" customFormat="1" ht="30" x14ac:dyDescent="0.25">
      <c r="A34" s="50">
        <v>17</v>
      </c>
      <c r="B34" s="35" t="s">
        <v>74</v>
      </c>
      <c r="C34" s="9">
        <v>52101.1</v>
      </c>
      <c r="D34" s="8">
        <v>45006.8</v>
      </c>
      <c r="E34" s="9">
        <v>45006.753409999998</v>
      </c>
      <c r="F34" s="9">
        <v>44975.340709999997</v>
      </c>
      <c r="G34" s="9">
        <f t="shared" si="7"/>
        <v>99.930101029177791</v>
      </c>
      <c r="H34" s="9">
        <f t="shared" si="8"/>
        <v>99.930204474617753</v>
      </c>
    </row>
    <row r="35" spans="1:8" ht="22.5" customHeight="1" x14ac:dyDescent="0.25">
      <c r="A35" s="49"/>
      <c r="B35" s="39" t="s">
        <v>75</v>
      </c>
      <c r="C35" s="21">
        <f>C36+C37+C38</f>
        <v>2169204.2999999998</v>
      </c>
      <c r="D35" s="22">
        <f t="shared" ref="D35:F35" si="10">D36+D37+D38</f>
        <v>1278890.2</v>
      </c>
      <c r="E35" s="21">
        <f t="shared" si="10"/>
        <v>1035585.01855</v>
      </c>
      <c r="F35" s="21">
        <f t="shared" si="10"/>
        <v>986259.01855000004</v>
      </c>
      <c r="G35" s="18">
        <f>F35/D35*100</f>
        <v>77.118349843481482</v>
      </c>
      <c r="H35" s="18">
        <f>F35/E35*100</f>
        <v>95.236895173602932</v>
      </c>
    </row>
    <row r="36" spans="1:8" s="14" customFormat="1" x14ac:dyDescent="0.25">
      <c r="A36" s="50">
        <v>18</v>
      </c>
      <c r="B36" s="40" t="s">
        <v>5</v>
      </c>
      <c r="C36" s="11">
        <v>2061117.8</v>
      </c>
      <c r="D36" s="8">
        <v>1170803.7</v>
      </c>
      <c r="E36" s="11">
        <v>927498.51855000004</v>
      </c>
      <c r="F36" s="11">
        <v>878172.51855000004</v>
      </c>
      <c r="G36" s="9">
        <f t="shared" si="7"/>
        <v>75.005956895250677</v>
      </c>
      <c r="H36" s="9">
        <f t="shared" si="8"/>
        <v>94.681824389637455</v>
      </c>
    </row>
    <row r="37" spans="1:8" s="14" customFormat="1" x14ac:dyDescent="0.25">
      <c r="A37" s="50">
        <v>19</v>
      </c>
      <c r="B37" s="40" t="s">
        <v>6</v>
      </c>
      <c r="C37" s="11">
        <v>108086.5</v>
      </c>
      <c r="D37" s="8">
        <v>108086.5</v>
      </c>
      <c r="E37" s="11">
        <v>108086.5</v>
      </c>
      <c r="F37" s="11">
        <v>108086.5</v>
      </c>
      <c r="G37" s="9">
        <f t="shared" si="7"/>
        <v>100</v>
      </c>
      <c r="H37" s="9">
        <f t="shared" si="8"/>
        <v>100</v>
      </c>
    </row>
    <row r="38" spans="1:8" s="2" customFormat="1" ht="16.5" hidden="1" x14ac:dyDescent="0.25">
      <c r="A38" s="49"/>
      <c r="B38" s="41" t="s">
        <v>76</v>
      </c>
      <c r="C38" s="11">
        <v>0</v>
      </c>
      <c r="D38" s="16">
        <v>0</v>
      </c>
      <c r="E38" s="11">
        <v>0</v>
      </c>
      <c r="F38" s="11">
        <v>0</v>
      </c>
      <c r="G38" s="9" t="e">
        <f t="shared" si="7"/>
        <v>#DIV/0!</v>
      </c>
      <c r="H38" s="9" t="e">
        <f t="shared" si="8"/>
        <v>#DIV/0!</v>
      </c>
    </row>
    <row r="39" spans="1:8" ht="21.75" customHeight="1" x14ac:dyDescent="0.25">
      <c r="A39" s="49"/>
      <c r="B39" s="39" t="s">
        <v>77</v>
      </c>
      <c r="C39" s="18">
        <f>C40</f>
        <v>0</v>
      </c>
      <c r="D39" s="18">
        <f t="shared" ref="D39:F39" si="11">D40</f>
        <v>8330.7999999999993</v>
      </c>
      <c r="E39" s="18">
        <f t="shared" si="11"/>
        <v>8330.8080900000004</v>
      </c>
      <c r="F39" s="18">
        <f t="shared" si="11"/>
        <v>8330.8080900000004</v>
      </c>
      <c r="G39" s="18">
        <f>F39/D39*100</f>
        <v>100.00009710952131</v>
      </c>
      <c r="H39" s="18">
        <f>F39/E39*100</f>
        <v>100</v>
      </c>
    </row>
    <row r="40" spans="1:8" s="14" customFormat="1" ht="32.25" customHeight="1" x14ac:dyDescent="0.25">
      <c r="A40" s="50">
        <v>20</v>
      </c>
      <c r="B40" s="35" t="s">
        <v>78</v>
      </c>
      <c r="C40" s="9">
        <v>0</v>
      </c>
      <c r="D40" s="9">
        <v>8330.7999999999993</v>
      </c>
      <c r="E40" s="9">
        <v>8330.8080900000004</v>
      </c>
      <c r="F40" s="9">
        <v>8330.8080900000004</v>
      </c>
      <c r="G40" s="9">
        <f t="shared" si="7"/>
        <v>100.00009710952131</v>
      </c>
      <c r="H40" s="9">
        <f t="shared" si="8"/>
        <v>100</v>
      </c>
    </row>
    <row r="41" spans="1:8" ht="26.25" customHeight="1" x14ac:dyDescent="0.25">
      <c r="A41" s="49"/>
      <c r="B41" s="39" t="s">
        <v>79</v>
      </c>
      <c r="C41" s="18">
        <f>C42+C43+C44</f>
        <v>3080658.8</v>
      </c>
      <c r="D41" s="18">
        <f t="shared" ref="D41:F41" si="12">D42+D43+D44</f>
        <v>3036038.8</v>
      </c>
      <c r="E41" s="18">
        <f t="shared" si="12"/>
        <v>3036038.8707900001</v>
      </c>
      <c r="F41" s="18">
        <f t="shared" si="12"/>
        <v>3031769.6579700001</v>
      </c>
      <c r="G41" s="18">
        <f>F41/D41*100</f>
        <v>99.859384470646432</v>
      </c>
      <c r="H41" s="18">
        <f>F41/E41*100</f>
        <v>99.859382142268515</v>
      </c>
    </row>
    <row r="42" spans="1:8" s="5" customFormat="1" x14ac:dyDescent="0.25">
      <c r="A42" s="50">
        <v>21</v>
      </c>
      <c r="B42" s="34" t="s">
        <v>80</v>
      </c>
      <c r="C42" s="9">
        <v>863308.7</v>
      </c>
      <c r="D42" s="8">
        <v>940748.2</v>
      </c>
      <c r="E42" s="9">
        <v>940748.25500999996</v>
      </c>
      <c r="F42" s="9">
        <v>940344.54926999996</v>
      </c>
      <c r="G42" s="9">
        <f t="shared" ref="G42:G106" si="13">F42/D42*100</f>
        <v>99.957092585454859</v>
      </c>
      <c r="H42" s="9">
        <f t="shared" ref="H42:H106" si="14">F42/E42*100</f>
        <v>99.95708674049088</v>
      </c>
    </row>
    <row r="43" spans="1:8" s="5" customFormat="1" x14ac:dyDescent="0.25">
      <c r="A43" s="50">
        <v>22</v>
      </c>
      <c r="B43" s="38" t="s">
        <v>81</v>
      </c>
      <c r="C43" s="8">
        <v>1955577.4</v>
      </c>
      <c r="D43" s="8">
        <v>1843414.3</v>
      </c>
      <c r="E43" s="8">
        <v>1843414.29758</v>
      </c>
      <c r="F43" s="8">
        <v>1839548.7904999999</v>
      </c>
      <c r="G43" s="9">
        <f t="shared" si="13"/>
        <v>99.790307067705825</v>
      </c>
      <c r="H43" s="9">
        <f t="shared" si="14"/>
        <v>99.790307198708689</v>
      </c>
    </row>
    <row r="44" spans="1:8" s="5" customFormat="1" x14ac:dyDescent="0.25">
      <c r="A44" s="50">
        <v>23</v>
      </c>
      <c r="B44" s="35" t="s">
        <v>82</v>
      </c>
      <c r="C44" s="9">
        <v>261772.7</v>
      </c>
      <c r="D44" s="8">
        <v>251876.3</v>
      </c>
      <c r="E44" s="9">
        <v>251876.31820000001</v>
      </c>
      <c r="F44" s="9">
        <v>251876.31820000001</v>
      </c>
      <c r="G44" s="9">
        <f t="shared" si="13"/>
        <v>100.00000722576917</v>
      </c>
      <c r="H44" s="9">
        <f t="shared" si="14"/>
        <v>100</v>
      </c>
    </row>
    <row r="45" spans="1:8" ht="27" customHeight="1" x14ac:dyDescent="0.25">
      <c r="A45" s="49"/>
      <c r="B45" s="33" t="s">
        <v>83</v>
      </c>
      <c r="C45" s="23">
        <f>C46+C47+C48+C49+C50</f>
        <v>2434668.2999999998</v>
      </c>
      <c r="D45" s="23">
        <f>D46+D47+D48+D49+D50</f>
        <v>2214583</v>
      </c>
      <c r="E45" s="23">
        <f>E46+E47+E48+E49+E50</f>
        <v>2194596.4172199997</v>
      </c>
      <c r="F45" s="23">
        <f>F46+F47+F48+F49+F50</f>
        <v>2194528.7576299999</v>
      </c>
      <c r="G45" s="19">
        <f>F45/D45*100</f>
        <v>99.0944461160408</v>
      </c>
      <c r="H45" s="18">
        <f>F45/E45*100</f>
        <v>99.996916991686078</v>
      </c>
    </row>
    <row r="46" spans="1:8" s="14" customFormat="1" ht="16.5" customHeight="1" x14ac:dyDescent="0.25">
      <c r="A46" s="50">
        <v>24</v>
      </c>
      <c r="B46" s="35" t="s">
        <v>84</v>
      </c>
      <c r="C46" s="9">
        <v>801638</v>
      </c>
      <c r="D46" s="8">
        <v>658466.30000000005</v>
      </c>
      <c r="E46" s="9">
        <v>658466.326</v>
      </c>
      <c r="F46" s="9">
        <v>658398.76699999999</v>
      </c>
      <c r="G46" s="9">
        <f t="shared" si="13"/>
        <v>99.98974389425851</v>
      </c>
      <c r="H46" s="9">
        <f t="shared" si="14"/>
        <v>99.989739946094076</v>
      </c>
    </row>
    <row r="47" spans="1:8" ht="16.5" customHeight="1" x14ac:dyDescent="0.25">
      <c r="A47" s="49">
        <v>25</v>
      </c>
      <c r="B47" s="38" t="s">
        <v>85</v>
      </c>
      <c r="C47" s="8">
        <v>617936.6</v>
      </c>
      <c r="D47" s="8">
        <v>482551.1</v>
      </c>
      <c r="E47" s="8">
        <v>482551.06300000002</v>
      </c>
      <c r="F47" s="8">
        <v>482551.06300000002</v>
      </c>
      <c r="G47" s="9">
        <f t="shared" si="13"/>
        <v>99.999992332418273</v>
      </c>
      <c r="H47" s="9">
        <f t="shared" si="14"/>
        <v>100</v>
      </c>
    </row>
    <row r="48" spans="1:8" x14ac:dyDescent="0.25">
      <c r="A48" s="49">
        <v>26</v>
      </c>
      <c r="B48" s="38" t="s">
        <v>86</v>
      </c>
      <c r="C48" s="8">
        <v>277802.7</v>
      </c>
      <c r="D48" s="8">
        <v>277600.8</v>
      </c>
      <c r="E48" s="8">
        <v>257614.17825</v>
      </c>
      <c r="F48" s="8">
        <v>257614.07766000001</v>
      </c>
      <c r="G48" s="9">
        <f t="shared" si="13"/>
        <v>92.800192816447222</v>
      </c>
      <c r="H48" s="9">
        <f t="shared" si="14"/>
        <v>99.999960953236084</v>
      </c>
    </row>
    <row r="49" spans="1:8" ht="16.5" customHeight="1" x14ac:dyDescent="0.25">
      <c r="A49" s="49">
        <v>27</v>
      </c>
      <c r="B49" s="38" t="s">
        <v>87</v>
      </c>
      <c r="C49" s="8">
        <v>562655.19999999995</v>
      </c>
      <c r="D49" s="8">
        <v>622655.1</v>
      </c>
      <c r="E49" s="8">
        <v>622655.15300000005</v>
      </c>
      <c r="F49" s="8">
        <v>622655.15300000005</v>
      </c>
      <c r="G49" s="9">
        <f t="shared" si="13"/>
        <v>100.00000851193542</v>
      </c>
      <c r="H49" s="9">
        <f t="shared" si="14"/>
        <v>100</v>
      </c>
    </row>
    <row r="50" spans="1:8" s="14" customFormat="1" ht="21" customHeight="1" x14ac:dyDescent="0.25">
      <c r="A50" s="50">
        <v>28</v>
      </c>
      <c r="B50" s="42" t="s">
        <v>88</v>
      </c>
      <c r="C50" s="9">
        <v>174635.8</v>
      </c>
      <c r="D50" s="8">
        <v>173309.7</v>
      </c>
      <c r="E50" s="9">
        <v>173309.69696999999</v>
      </c>
      <c r="F50" s="9">
        <v>173309.69696999999</v>
      </c>
      <c r="G50" s="9">
        <f>F50/D50*100</f>
        <v>99.999998251684687</v>
      </c>
      <c r="H50" s="9">
        <f t="shared" si="14"/>
        <v>100</v>
      </c>
    </row>
    <row r="51" spans="1:8" ht="27.75" customHeight="1" x14ac:dyDescent="0.25">
      <c r="A51" s="49"/>
      <c r="B51" s="43" t="s">
        <v>34</v>
      </c>
      <c r="C51" s="24">
        <f>C52</f>
        <v>12000</v>
      </c>
      <c r="D51" s="24">
        <f t="shared" ref="D51:F51" si="15">D52</f>
        <v>40497.800000000003</v>
      </c>
      <c r="E51" s="24">
        <f t="shared" si="15"/>
        <v>40497.775999999998</v>
      </c>
      <c r="F51" s="24">
        <f t="shared" si="15"/>
        <v>40497.769</v>
      </c>
      <c r="G51" s="18">
        <f>F51/D51*100</f>
        <v>99.99992345263199</v>
      </c>
      <c r="H51" s="18">
        <f>F51/E51*100</f>
        <v>99.999982715100217</v>
      </c>
    </row>
    <row r="52" spans="1:8" s="14" customFormat="1" ht="21.75" customHeight="1" x14ac:dyDescent="0.25">
      <c r="A52" s="50">
        <v>29</v>
      </c>
      <c r="B52" s="44" t="s">
        <v>31</v>
      </c>
      <c r="C52" s="12">
        <v>12000</v>
      </c>
      <c r="D52" s="12">
        <v>40497.800000000003</v>
      </c>
      <c r="E52" s="12">
        <v>40497.775999999998</v>
      </c>
      <c r="F52" s="12">
        <v>40497.769</v>
      </c>
      <c r="G52" s="9">
        <f>F52/D52*100</f>
        <v>99.99992345263199</v>
      </c>
      <c r="H52" s="9">
        <f t="shared" si="14"/>
        <v>99.999982715100217</v>
      </c>
    </row>
    <row r="53" spans="1:8" ht="34.5" customHeight="1" x14ac:dyDescent="0.25">
      <c r="A53" s="55" t="s">
        <v>112</v>
      </c>
      <c r="B53" s="52" t="s">
        <v>111</v>
      </c>
      <c r="C53" s="53">
        <f>SUM(C55:C106)</f>
        <v>10729049.6</v>
      </c>
      <c r="D53" s="53">
        <f>SUM(D55:D106)</f>
        <v>16827723.300000001</v>
      </c>
      <c r="E53" s="53">
        <f>SUM(E55:E106)</f>
        <v>16810334.062069997</v>
      </c>
      <c r="F53" s="53">
        <f>SUM(F55:F106)</f>
        <v>16395066.637029998</v>
      </c>
      <c r="G53" s="54">
        <f t="shared" si="13"/>
        <v>97.428905531326365</v>
      </c>
      <c r="H53" s="54">
        <f t="shared" si="14"/>
        <v>97.529689633134737</v>
      </c>
    </row>
    <row r="54" spans="1:8" ht="21" customHeight="1" x14ac:dyDescent="0.25">
      <c r="A54" s="75"/>
      <c r="B54" s="76" t="s">
        <v>106</v>
      </c>
      <c r="C54" s="77">
        <f>C53/[1]функц.расходы!$D$11*100</f>
        <v>7.239661944478808</v>
      </c>
      <c r="D54" s="77">
        <f>D53/[1]функц.расходы!$F$11*100</f>
        <v>9.9992600140697157</v>
      </c>
      <c r="E54" s="77">
        <f>E53/[1]функц.расходы!$I$11*100</f>
        <v>9.9914797823442711</v>
      </c>
      <c r="F54" s="77">
        <f>F53/[1]функц.расходы!$L$11*100</f>
        <v>9.8741816585785269</v>
      </c>
      <c r="G54" s="79">
        <f t="shared" si="13"/>
        <v>98.74912388201534</v>
      </c>
      <c r="H54" s="79">
        <f t="shared" si="14"/>
        <v>98.82601850455606</v>
      </c>
    </row>
    <row r="55" spans="1:8" ht="30.75" customHeight="1" x14ac:dyDescent="0.25">
      <c r="A55" s="49">
        <v>1</v>
      </c>
      <c r="B55" s="45" t="s">
        <v>10</v>
      </c>
      <c r="C55" s="12">
        <v>20000</v>
      </c>
      <c r="D55" s="12">
        <v>17356.5</v>
      </c>
      <c r="E55" s="12">
        <v>17356.57761</v>
      </c>
      <c r="F55" s="12">
        <v>17356.599999999999</v>
      </c>
      <c r="G55" s="9">
        <f>F55/D55*100</f>
        <v>100.00057615302624</v>
      </c>
      <c r="H55" s="9">
        <f>F55/E55*100</f>
        <v>100.00012900008575</v>
      </c>
    </row>
    <row r="56" spans="1:8" ht="27" customHeight="1" x14ac:dyDescent="0.25">
      <c r="A56" s="49">
        <v>2</v>
      </c>
      <c r="B56" s="45" t="s">
        <v>11</v>
      </c>
      <c r="C56" s="12">
        <v>20000</v>
      </c>
      <c r="D56" s="12">
        <v>22643.5</v>
      </c>
      <c r="E56" s="12">
        <v>22643.42239</v>
      </c>
      <c r="F56" s="12">
        <v>22643.4</v>
      </c>
      <c r="G56" s="9">
        <f t="shared" si="13"/>
        <v>99.999558372159797</v>
      </c>
      <c r="H56" s="9">
        <f t="shared" si="14"/>
        <v>99.999901119187669</v>
      </c>
    </row>
    <row r="57" spans="1:8" ht="20.25" customHeight="1" x14ac:dyDescent="0.25">
      <c r="A57" s="49">
        <v>3</v>
      </c>
      <c r="B57" s="45" t="s">
        <v>12</v>
      </c>
      <c r="C57" s="12">
        <v>1088006.8999999999</v>
      </c>
      <c r="D57" s="12">
        <v>1508585.7</v>
      </c>
      <c r="E57" s="12">
        <v>1508585.8707999999</v>
      </c>
      <c r="F57" s="12">
        <v>1508585.6924399999</v>
      </c>
      <c r="G57" s="9">
        <f t="shared" si="13"/>
        <v>99.999999498868377</v>
      </c>
      <c r="H57" s="9">
        <f t="shared" si="14"/>
        <v>99.999988177007126</v>
      </c>
    </row>
    <row r="58" spans="1:8" ht="27.75" customHeight="1" x14ac:dyDescent="0.25">
      <c r="A58" s="49">
        <v>4</v>
      </c>
      <c r="B58" s="45" t="s">
        <v>13</v>
      </c>
      <c r="C58" s="12">
        <v>261177.2</v>
      </c>
      <c r="D58" s="12">
        <v>41783.800000000003</v>
      </c>
      <c r="E58" s="12">
        <v>41783.723400000003</v>
      </c>
      <c r="F58" s="12">
        <v>41783.461179999998</v>
      </c>
      <c r="G58" s="9">
        <f t="shared" si="13"/>
        <v>99.999189111569535</v>
      </c>
      <c r="H58" s="9">
        <f t="shared" si="14"/>
        <v>99.999372435056841</v>
      </c>
    </row>
    <row r="59" spans="1:8" ht="29.25" customHeight="1" x14ac:dyDescent="0.25">
      <c r="A59" s="49">
        <v>5</v>
      </c>
      <c r="B59" s="45" t="s">
        <v>15</v>
      </c>
      <c r="C59" s="12">
        <v>1550827.8</v>
      </c>
      <c r="D59" s="12">
        <v>1514116</v>
      </c>
      <c r="E59" s="12">
        <v>1496726.7120999999</v>
      </c>
      <c r="F59" s="12">
        <v>1476726.58026</v>
      </c>
      <c r="G59" s="9">
        <f t="shared" si="13"/>
        <v>97.530610617680551</v>
      </c>
      <c r="H59" s="9">
        <f t="shared" si="14"/>
        <v>98.663741905699098</v>
      </c>
    </row>
    <row r="60" spans="1:8" ht="21.75" customHeight="1" x14ac:dyDescent="0.25">
      <c r="A60" s="49">
        <v>6</v>
      </c>
      <c r="B60" s="45" t="s">
        <v>16</v>
      </c>
      <c r="C60" s="12">
        <v>20126.2</v>
      </c>
      <c r="D60" s="12">
        <v>20126.2</v>
      </c>
      <c r="E60" s="12">
        <v>20126.2</v>
      </c>
      <c r="F60" s="12">
        <v>18446.36</v>
      </c>
      <c r="G60" s="9">
        <f t="shared" si="13"/>
        <v>91.6534666255925</v>
      </c>
      <c r="H60" s="9">
        <f t="shared" si="14"/>
        <v>91.6534666255925</v>
      </c>
    </row>
    <row r="61" spans="1:8" ht="28.5" customHeight="1" x14ac:dyDescent="0.25">
      <c r="A61" s="49">
        <v>7</v>
      </c>
      <c r="B61" s="45" t="s">
        <v>91</v>
      </c>
      <c r="C61" s="12">
        <v>0</v>
      </c>
      <c r="D61" s="12">
        <v>468104.7</v>
      </c>
      <c r="E61" s="12">
        <v>468104.62</v>
      </c>
      <c r="F61" s="12">
        <v>464857.59419999999</v>
      </c>
      <c r="G61" s="9">
        <f t="shared" si="13"/>
        <v>99.306329160976162</v>
      </c>
      <c r="H61" s="9">
        <f t="shared" si="14"/>
        <v>99.306346132623091</v>
      </c>
    </row>
    <row r="62" spans="1:8" ht="45" x14ac:dyDescent="0.25">
      <c r="A62" s="49">
        <v>8</v>
      </c>
      <c r="B62" s="45" t="s">
        <v>17</v>
      </c>
      <c r="C62" s="12">
        <v>402463.7</v>
      </c>
      <c r="D62" s="12">
        <v>614511.30000000005</v>
      </c>
      <c r="E62" s="12">
        <v>614511.33036000002</v>
      </c>
      <c r="F62" s="12">
        <v>537152.74505000003</v>
      </c>
      <c r="G62" s="9">
        <f t="shared" si="13"/>
        <v>87.411369823467851</v>
      </c>
      <c r="H62" s="9">
        <f t="shared" si="14"/>
        <v>87.411365504899493</v>
      </c>
    </row>
    <row r="63" spans="1:8" ht="18.75" customHeight="1" x14ac:dyDescent="0.25">
      <c r="A63" s="49">
        <v>9</v>
      </c>
      <c r="B63" s="45" t="s">
        <v>20</v>
      </c>
      <c r="C63" s="12">
        <v>806021.5</v>
      </c>
      <c r="D63" s="12">
        <v>683836.4</v>
      </c>
      <c r="E63" s="12">
        <v>683836.31594</v>
      </c>
      <c r="F63" s="12">
        <v>538969.93347000005</v>
      </c>
      <c r="G63" s="9">
        <f t="shared" si="13"/>
        <v>78.815625121739657</v>
      </c>
      <c r="H63" s="9">
        <f t="shared" si="14"/>
        <v>78.815634810083623</v>
      </c>
    </row>
    <row r="64" spans="1:8" ht="19.5" customHeight="1" x14ac:dyDescent="0.25">
      <c r="A64" s="49">
        <v>10</v>
      </c>
      <c r="B64" s="45" t="s">
        <v>22</v>
      </c>
      <c r="C64" s="12">
        <v>12000</v>
      </c>
      <c r="D64" s="12">
        <v>9764.4</v>
      </c>
      <c r="E64" s="12">
        <v>9764.4059300000008</v>
      </c>
      <c r="F64" s="12">
        <v>9719.9998300000007</v>
      </c>
      <c r="G64" s="9">
        <f t="shared" si="13"/>
        <v>99.545285219777981</v>
      </c>
      <c r="H64" s="9">
        <f t="shared" si="14"/>
        <v>99.545224765148603</v>
      </c>
    </row>
    <row r="65" spans="1:8" ht="21.75" customHeight="1" x14ac:dyDescent="0.25">
      <c r="A65" s="49">
        <v>11</v>
      </c>
      <c r="B65" s="45" t="s">
        <v>23</v>
      </c>
      <c r="C65" s="12">
        <v>102133.3</v>
      </c>
      <c r="D65" s="12">
        <v>431585.8</v>
      </c>
      <c r="E65" s="12">
        <v>431585.78675999999</v>
      </c>
      <c r="F65" s="12">
        <v>431585.78672999999</v>
      </c>
      <c r="G65" s="9">
        <f t="shared" si="13"/>
        <v>99.99999692529272</v>
      </c>
      <c r="H65" s="9">
        <f t="shared" si="14"/>
        <v>99.999999993048888</v>
      </c>
    </row>
    <row r="66" spans="1:8" ht="20.25" customHeight="1" x14ac:dyDescent="0.25">
      <c r="A66" s="49">
        <v>12</v>
      </c>
      <c r="B66" s="45" t="s">
        <v>24</v>
      </c>
      <c r="C66" s="12">
        <v>206912.6</v>
      </c>
      <c r="D66" s="12">
        <v>206912.6</v>
      </c>
      <c r="E66" s="12">
        <v>206912.62700000001</v>
      </c>
      <c r="F66" s="12">
        <v>206912.62700000001</v>
      </c>
      <c r="G66" s="9">
        <f t="shared" si="13"/>
        <v>100.00001304898782</v>
      </c>
      <c r="H66" s="9">
        <f t="shared" si="14"/>
        <v>100</v>
      </c>
    </row>
    <row r="67" spans="1:8" ht="23.25" customHeight="1" x14ac:dyDescent="0.25">
      <c r="A67" s="49">
        <v>13</v>
      </c>
      <c r="B67" s="45" t="s">
        <v>92</v>
      </c>
      <c r="C67" s="12">
        <v>30010.7</v>
      </c>
      <c r="D67" s="12">
        <v>30010.7</v>
      </c>
      <c r="E67" s="12">
        <v>30010.71429</v>
      </c>
      <c r="F67" s="12">
        <v>30010.71429</v>
      </c>
      <c r="G67" s="9">
        <f t="shared" si="13"/>
        <v>100.00004761635017</v>
      </c>
      <c r="H67" s="9">
        <f t="shared" si="14"/>
        <v>100</v>
      </c>
    </row>
    <row r="68" spans="1:8" ht="30.75" customHeight="1" x14ac:dyDescent="0.25">
      <c r="A68" s="49">
        <v>14</v>
      </c>
      <c r="B68" s="45" t="s">
        <v>93</v>
      </c>
      <c r="C68" s="12">
        <v>49320.3</v>
      </c>
      <c r="D68" s="12">
        <v>49320.3</v>
      </c>
      <c r="E68" s="12">
        <v>49320.306120000001</v>
      </c>
      <c r="F68" s="12">
        <v>49320.306120000001</v>
      </c>
      <c r="G68" s="9">
        <f t="shared" si="13"/>
        <v>100.00001240868363</v>
      </c>
      <c r="H68" s="9">
        <f t="shared" si="14"/>
        <v>100</v>
      </c>
    </row>
    <row r="69" spans="1:8" ht="29.25" customHeight="1" x14ac:dyDescent="0.25">
      <c r="A69" s="49">
        <v>15</v>
      </c>
      <c r="B69" s="45" t="s">
        <v>35</v>
      </c>
      <c r="C69" s="12">
        <v>104242.5</v>
      </c>
      <c r="D69" s="12">
        <v>104243.8</v>
      </c>
      <c r="E69" s="12">
        <v>104243.7959</v>
      </c>
      <c r="F69" s="12">
        <v>104243.7959</v>
      </c>
      <c r="G69" s="9">
        <f t="shared" si="13"/>
        <v>99.99999606691236</v>
      </c>
      <c r="H69" s="9">
        <f t="shared" si="14"/>
        <v>100</v>
      </c>
    </row>
    <row r="70" spans="1:8" ht="18.75" customHeight="1" x14ac:dyDescent="0.25">
      <c r="A70" s="49">
        <v>16</v>
      </c>
      <c r="B70" s="45" t="s">
        <v>94</v>
      </c>
      <c r="C70" s="12">
        <v>103000</v>
      </c>
      <c r="D70" s="12">
        <v>3998.4</v>
      </c>
      <c r="E70" s="12">
        <v>3998.4</v>
      </c>
      <c r="F70" s="12">
        <v>3985.8</v>
      </c>
      <c r="G70" s="9">
        <f t="shared" si="13"/>
        <v>99.684873949579838</v>
      </c>
      <c r="H70" s="9">
        <f t="shared" si="14"/>
        <v>99.684873949579838</v>
      </c>
    </row>
    <row r="71" spans="1:8" ht="23.25" customHeight="1" x14ac:dyDescent="0.25">
      <c r="A71" s="49">
        <v>17</v>
      </c>
      <c r="B71" s="44" t="s">
        <v>30</v>
      </c>
      <c r="C71" s="12">
        <v>300745.90000000002</v>
      </c>
      <c r="D71" s="12">
        <v>233986.7</v>
      </c>
      <c r="E71" s="12">
        <v>233986.76899000001</v>
      </c>
      <c r="F71" s="12">
        <v>208104.93562999999</v>
      </c>
      <c r="G71" s="9">
        <f t="shared" si="13"/>
        <v>88.938788243092432</v>
      </c>
      <c r="H71" s="9">
        <f t="shared" si="14"/>
        <v>88.938762019870381</v>
      </c>
    </row>
    <row r="72" spans="1:8" ht="31.5" customHeight="1" x14ac:dyDescent="0.25">
      <c r="A72" s="49">
        <v>18</v>
      </c>
      <c r="B72" s="45" t="s">
        <v>95</v>
      </c>
      <c r="C72" s="12">
        <v>0</v>
      </c>
      <c r="D72" s="12">
        <v>9423.7999999999993</v>
      </c>
      <c r="E72" s="12">
        <v>9423.82</v>
      </c>
      <c r="F72" s="12">
        <v>9286.66633</v>
      </c>
      <c r="G72" s="9">
        <f t="shared" si="13"/>
        <v>98.544815573335612</v>
      </c>
      <c r="H72" s="9">
        <f t="shared" si="14"/>
        <v>98.544606433484518</v>
      </c>
    </row>
    <row r="73" spans="1:8" ht="18.75" customHeight="1" x14ac:dyDescent="0.25">
      <c r="A73" s="49">
        <v>19</v>
      </c>
      <c r="B73" s="44" t="s">
        <v>39</v>
      </c>
      <c r="C73" s="12">
        <v>17765.5</v>
      </c>
      <c r="D73" s="12">
        <v>17168.7</v>
      </c>
      <c r="E73" s="12">
        <v>17168.686870000001</v>
      </c>
      <c r="F73" s="12">
        <v>17168.68086</v>
      </c>
      <c r="G73" s="9">
        <f t="shared" si="13"/>
        <v>99.999888518059024</v>
      </c>
      <c r="H73" s="9">
        <f t="shared" si="14"/>
        <v>99.999964994410774</v>
      </c>
    </row>
    <row r="74" spans="1:8" ht="32.25" customHeight="1" x14ac:dyDescent="0.25">
      <c r="A74" s="49">
        <v>20</v>
      </c>
      <c r="B74" s="44" t="s">
        <v>41</v>
      </c>
      <c r="C74" s="12">
        <v>2007130.8</v>
      </c>
      <c r="D74" s="12">
        <v>2091631.8</v>
      </c>
      <c r="E74" s="12">
        <v>2091631.8</v>
      </c>
      <c r="F74" s="12">
        <v>2091631.6</v>
      </c>
      <c r="G74" s="9">
        <f t="shared" si="13"/>
        <v>99.999990438087622</v>
      </c>
      <c r="H74" s="9">
        <f t="shared" si="14"/>
        <v>99.999990438087622</v>
      </c>
    </row>
    <row r="75" spans="1:8" ht="24" customHeight="1" x14ac:dyDescent="0.25">
      <c r="A75" s="49">
        <v>21</v>
      </c>
      <c r="B75" s="45" t="s">
        <v>96</v>
      </c>
      <c r="C75" s="12">
        <v>0</v>
      </c>
      <c r="D75" s="12">
        <v>60011</v>
      </c>
      <c r="E75" s="12">
        <v>60011</v>
      </c>
      <c r="F75" s="12">
        <v>56386.608359999998</v>
      </c>
      <c r="G75" s="9">
        <f t="shared" si="13"/>
        <v>93.960454516671945</v>
      </c>
      <c r="H75" s="9">
        <f t="shared" si="14"/>
        <v>93.960454516671945</v>
      </c>
    </row>
    <row r="76" spans="1:8" ht="30" x14ac:dyDescent="0.25">
      <c r="A76" s="49">
        <v>22</v>
      </c>
      <c r="B76" s="45" t="s">
        <v>97</v>
      </c>
      <c r="C76" s="12">
        <v>0</v>
      </c>
      <c r="D76" s="12">
        <v>1100000</v>
      </c>
      <c r="E76" s="29">
        <v>1100000</v>
      </c>
      <c r="F76" s="29">
        <v>1100000</v>
      </c>
      <c r="G76" s="9">
        <f t="shared" si="13"/>
        <v>100</v>
      </c>
      <c r="H76" s="9">
        <f t="shared" si="14"/>
        <v>100</v>
      </c>
    </row>
    <row r="77" spans="1:8" ht="30" x14ac:dyDescent="0.25">
      <c r="A77" s="49">
        <v>23</v>
      </c>
      <c r="B77" s="45" t="s">
        <v>98</v>
      </c>
      <c r="C77" s="12">
        <v>54941.7</v>
      </c>
      <c r="D77" s="12">
        <v>97782.7</v>
      </c>
      <c r="E77" s="12">
        <v>54941.7</v>
      </c>
      <c r="F77" s="12">
        <v>54941.7</v>
      </c>
      <c r="G77" s="9">
        <f t="shared" si="13"/>
        <v>56.187546467831218</v>
      </c>
      <c r="H77" s="9">
        <f t="shared" si="14"/>
        <v>100</v>
      </c>
    </row>
    <row r="78" spans="1:8" ht="24" customHeight="1" x14ac:dyDescent="0.25">
      <c r="A78" s="49">
        <v>24</v>
      </c>
      <c r="B78" s="45" t="s">
        <v>108</v>
      </c>
      <c r="C78" s="12">
        <v>0</v>
      </c>
      <c r="D78" s="12">
        <v>0</v>
      </c>
      <c r="E78" s="12">
        <v>42841</v>
      </c>
      <c r="F78" s="12">
        <v>29170.7</v>
      </c>
      <c r="G78" s="9" t="s">
        <v>109</v>
      </c>
      <c r="H78" s="9">
        <f t="shared" si="14"/>
        <v>68.090614131322809</v>
      </c>
    </row>
    <row r="79" spans="1:8" ht="32.25" customHeight="1" x14ac:dyDescent="0.25">
      <c r="A79" s="48">
        <v>25</v>
      </c>
      <c r="B79" s="30" t="s">
        <v>99</v>
      </c>
      <c r="C79" s="12">
        <v>415167.1</v>
      </c>
      <c r="D79" s="12">
        <v>258488.5</v>
      </c>
      <c r="E79" s="12">
        <v>258488.47795999999</v>
      </c>
      <c r="F79" s="12">
        <v>258488.47794000001</v>
      </c>
      <c r="G79" s="9">
        <f t="shared" si="13"/>
        <v>99.999991465771217</v>
      </c>
      <c r="H79" s="9">
        <f t="shared" si="14"/>
        <v>99.99999999226273</v>
      </c>
    </row>
    <row r="80" spans="1:8" ht="24" customHeight="1" x14ac:dyDescent="0.25">
      <c r="A80" s="49">
        <v>26</v>
      </c>
      <c r="B80" s="45" t="s">
        <v>100</v>
      </c>
      <c r="C80" s="12">
        <v>1048854</v>
      </c>
      <c r="D80" s="12">
        <v>837515.9</v>
      </c>
      <c r="E80" s="12">
        <v>837515.9</v>
      </c>
      <c r="F80" s="12">
        <v>721798.7</v>
      </c>
      <c r="G80" s="9">
        <f t="shared" si="13"/>
        <v>86.183283206921786</v>
      </c>
      <c r="H80" s="9">
        <f t="shared" si="14"/>
        <v>86.183283206921786</v>
      </c>
    </row>
    <row r="81" spans="1:8" ht="32.25" customHeight="1" x14ac:dyDescent="0.25">
      <c r="A81" s="49">
        <v>27</v>
      </c>
      <c r="B81" s="44" t="s">
        <v>26</v>
      </c>
      <c r="C81" s="12">
        <v>25851.599999999999</v>
      </c>
      <c r="D81" s="12">
        <v>34155.5</v>
      </c>
      <c r="E81" s="12">
        <v>34155.537530000001</v>
      </c>
      <c r="F81" s="12">
        <v>34154.257559999998</v>
      </c>
      <c r="G81" s="9">
        <f t="shared" si="13"/>
        <v>99.996362401370192</v>
      </c>
      <c r="H81" s="9">
        <f t="shared" si="14"/>
        <v>99.99625252567354</v>
      </c>
    </row>
    <row r="82" spans="1:8" ht="19.5" customHeight="1" x14ac:dyDescent="0.25">
      <c r="A82" s="49">
        <v>28</v>
      </c>
      <c r="B82" s="44" t="s">
        <v>48</v>
      </c>
      <c r="C82" s="12">
        <v>118957.7</v>
      </c>
      <c r="D82" s="12">
        <v>117307.7</v>
      </c>
      <c r="E82" s="12">
        <v>117307.7</v>
      </c>
      <c r="F82" s="12">
        <v>117307.7</v>
      </c>
      <c r="G82" s="9">
        <f t="shared" si="13"/>
        <v>100</v>
      </c>
      <c r="H82" s="9">
        <f t="shared" si="14"/>
        <v>100</v>
      </c>
    </row>
    <row r="83" spans="1:8" ht="33" customHeight="1" x14ac:dyDescent="0.25">
      <c r="A83" s="49">
        <v>29</v>
      </c>
      <c r="B83" s="45" t="s">
        <v>101</v>
      </c>
      <c r="C83" s="12">
        <v>30000</v>
      </c>
      <c r="D83" s="12">
        <v>43426.2</v>
      </c>
      <c r="E83" s="12">
        <v>43426.177920000002</v>
      </c>
      <c r="F83" s="12">
        <v>43426.177920000002</v>
      </c>
      <c r="G83" s="9">
        <f t="shared" si="13"/>
        <v>99.999949155118344</v>
      </c>
      <c r="H83" s="9">
        <f t="shared" si="14"/>
        <v>100</v>
      </c>
    </row>
    <row r="84" spans="1:8" ht="31.5" customHeight="1" x14ac:dyDescent="0.25">
      <c r="A84" s="49">
        <v>30</v>
      </c>
      <c r="B84" s="45" t="s">
        <v>27</v>
      </c>
      <c r="C84" s="12">
        <v>12462.4</v>
      </c>
      <c r="D84" s="12">
        <v>12462.4</v>
      </c>
      <c r="E84" s="12">
        <v>12462.42424</v>
      </c>
      <c r="F84" s="12">
        <v>12462.42424</v>
      </c>
      <c r="G84" s="9">
        <f t="shared" si="13"/>
        <v>100.00019450507125</v>
      </c>
      <c r="H84" s="9">
        <f t="shared" si="14"/>
        <v>100</v>
      </c>
    </row>
    <row r="85" spans="1:8" ht="31.5" customHeight="1" x14ac:dyDescent="0.25">
      <c r="A85" s="49">
        <v>31</v>
      </c>
      <c r="B85" s="44" t="s">
        <v>28</v>
      </c>
      <c r="C85" s="12">
        <v>621661.6</v>
      </c>
      <c r="D85" s="12">
        <v>622511.9</v>
      </c>
      <c r="E85" s="12">
        <v>622511.94921999995</v>
      </c>
      <c r="F85" s="12">
        <v>622509.53017000004</v>
      </c>
      <c r="G85" s="9">
        <f t="shared" si="13"/>
        <v>99.999619311695085</v>
      </c>
      <c r="H85" s="9">
        <f t="shared" si="14"/>
        <v>99.999611405049663</v>
      </c>
    </row>
    <row r="86" spans="1:8" ht="32.25" customHeight="1" x14ac:dyDescent="0.25">
      <c r="A86" s="49">
        <v>32</v>
      </c>
      <c r="B86" s="44" t="s">
        <v>29</v>
      </c>
      <c r="C86" s="12">
        <v>20809.5</v>
      </c>
      <c r="D86" s="12">
        <v>20809.5</v>
      </c>
      <c r="E86" s="12">
        <v>20809.5</v>
      </c>
      <c r="F86" s="12">
        <v>20809.5</v>
      </c>
      <c r="G86" s="9">
        <f t="shared" si="13"/>
        <v>100</v>
      </c>
      <c r="H86" s="9">
        <f t="shared" si="14"/>
        <v>100</v>
      </c>
    </row>
    <row r="87" spans="1:8" ht="23.25" customHeight="1" x14ac:dyDescent="0.25">
      <c r="A87" s="49">
        <v>33</v>
      </c>
      <c r="B87" s="45" t="s">
        <v>102</v>
      </c>
      <c r="C87" s="12">
        <v>682573.8</v>
      </c>
      <c r="D87" s="12">
        <v>732917.2</v>
      </c>
      <c r="E87" s="12">
        <v>732917.11248999997</v>
      </c>
      <c r="F87" s="12">
        <v>732916.59869999997</v>
      </c>
      <c r="G87" s="9">
        <f t="shared" si="13"/>
        <v>99.999917957990348</v>
      </c>
      <c r="H87" s="9">
        <f t="shared" si="14"/>
        <v>99.999929897939182</v>
      </c>
    </row>
    <row r="88" spans="1:8" ht="33" customHeight="1" x14ac:dyDescent="0.25">
      <c r="A88" s="49">
        <v>34</v>
      </c>
      <c r="B88" s="45" t="s">
        <v>107</v>
      </c>
      <c r="C88" s="12">
        <v>594693.80000000005</v>
      </c>
      <c r="D88" s="12">
        <v>594693.80000000005</v>
      </c>
      <c r="E88" s="12">
        <v>594693.77550999995</v>
      </c>
      <c r="F88" s="12">
        <v>594693.80000000005</v>
      </c>
      <c r="G88" s="9">
        <f t="shared" si="13"/>
        <v>100</v>
      </c>
      <c r="H88" s="9">
        <f t="shared" si="14"/>
        <v>100.00000411808583</v>
      </c>
    </row>
    <row r="89" spans="1:8" ht="22.5" customHeight="1" x14ac:dyDescent="0.25">
      <c r="A89" s="49">
        <v>35</v>
      </c>
      <c r="B89" s="44" t="s">
        <v>37</v>
      </c>
      <c r="C89" s="12">
        <v>0</v>
      </c>
      <c r="D89" s="12">
        <v>118181.8</v>
      </c>
      <c r="E89" s="12">
        <v>118181.81819999999</v>
      </c>
      <c r="F89" s="12">
        <v>118181.81819999999</v>
      </c>
      <c r="G89" s="9">
        <f t="shared" si="13"/>
        <v>100.00001540000237</v>
      </c>
      <c r="H89" s="9">
        <f t="shared" si="14"/>
        <v>100</v>
      </c>
    </row>
    <row r="90" spans="1:8" ht="27.75" customHeight="1" x14ac:dyDescent="0.25">
      <c r="A90" s="49">
        <v>36</v>
      </c>
      <c r="B90" s="45" t="s">
        <v>103</v>
      </c>
      <c r="C90" s="12">
        <v>0</v>
      </c>
      <c r="D90" s="12">
        <v>14548.8</v>
      </c>
      <c r="E90" s="12">
        <v>14548.77512</v>
      </c>
      <c r="F90" s="12">
        <v>5526.0458699999999</v>
      </c>
      <c r="G90" s="9">
        <f>F90/D90*100</f>
        <v>37.982829305509739</v>
      </c>
      <c r="H90" s="9">
        <f t="shared" si="14"/>
        <v>37.982894260310765</v>
      </c>
    </row>
    <row r="91" spans="1:8" ht="46.5" customHeight="1" x14ac:dyDescent="0.25">
      <c r="A91" s="49">
        <v>37</v>
      </c>
      <c r="B91" s="45" t="s">
        <v>42</v>
      </c>
      <c r="C91" s="12">
        <v>1191.5</v>
      </c>
      <c r="D91" s="12">
        <v>1191.5</v>
      </c>
      <c r="E91" s="12">
        <v>1191.5</v>
      </c>
      <c r="F91" s="12">
        <v>1191.48936</v>
      </c>
      <c r="G91" s="9">
        <f t="shared" si="13"/>
        <v>99.999107007973137</v>
      </c>
      <c r="H91" s="9">
        <f t="shared" si="14"/>
        <v>99.999107007973137</v>
      </c>
    </row>
    <row r="92" spans="1:8" ht="55.5" customHeight="1" x14ac:dyDescent="0.25">
      <c r="A92" s="49">
        <v>38</v>
      </c>
      <c r="B92" s="45" t="s">
        <v>104</v>
      </c>
      <c r="C92" s="12">
        <v>0</v>
      </c>
      <c r="D92" s="12">
        <v>4082607.8</v>
      </c>
      <c r="E92" s="12">
        <v>4082607.8294199998</v>
      </c>
      <c r="F92" s="12">
        <v>4082607.8294199998</v>
      </c>
      <c r="G92" s="9">
        <f t="shared" si="13"/>
        <v>100.00000072061783</v>
      </c>
      <c r="H92" s="9">
        <f t="shared" si="14"/>
        <v>100</v>
      </c>
    </row>
    <row r="93" spans="1:8" ht="27.75" hidden="1" customHeight="1" x14ac:dyDescent="0.25">
      <c r="A93" s="49">
        <v>39</v>
      </c>
      <c r="B93" s="46" t="s">
        <v>40</v>
      </c>
      <c r="C93" s="12">
        <v>0</v>
      </c>
      <c r="D93" s="12">
        <v>0</v>
      </c>
      <c r="E93" s="12"/>
      <c r="F93" s="12"/>
      <c r="G93" s="9" t="e">
        <f t="shared" si="13"/>
        <v>#DIV/0!</v>
      </c>
      <c r="H93" s="9" t="e">
        <f t="shared" si="14"/>
        <v>#DIV/0!</v>
      </c>
    </row>
    <row r="94" spans="1:8" ht="22.5" hidden="1" customHeight="1" x14ac:dyDescent="0.25">
      <c r="A94" s="49"/>
      <c r="B94" s="47" t="s">
        <v>14</v>
      </c>
      <c r="C94" s="12">
        <v>0</v>
      </c>
      <c r="D94" s="12">
        <v>0</v>
      </c>
      <c r="E94" s="12"/>
      <c r="F94" s="12"/>
      <c r="G94" s="9" t="e">
        <f t="shared" si="13"/>
        <v>#DIV/0!</v>
      </c>
      <c r="H94" s="9" t="e">
        <f t="shared" si="14"/>
        <v>#DIV/0!</v>
      </c>
    </row>
    <row r="95" spans="1:8" ht="28.5" hidden="1" customHeight="1" x14ac:dyDescent="0.25">
      <c r="A95" s="49"/>
      <c r="B95" s="47" t="s">
        <v>32</v>
      </c>
      <c r="C95" s="12">
        <v>0</v>
      </c>
      <c r="D95" s="12">
        <v>0</v>
      </c>
      <c r="E95" s="12"/>
      <c r="F95" s="12"/>
      <c r="G95" s="9" t="e">
        <f t="shared" si="13"/>
        <v>#DIV/0!</v>
      </c>
      <c r="H95" s="9" t="e">
        <f t="shared" si="14"/>
        <v>#DIV/0!</v>
      </c>
    </row>
    <row r="96" spans="1:8" ht="21.75" hidden="1" customHeight="1" x14ac:dyDescent="0.25">
      <c r="A96" s="49"/>
      <c r="B96" s="47" t="s">
        <v>33</v>
      </c>
      <c r="C96" s="12">
        <v>0</v>
      </c>
      <c r="D96" s="12">
        <v>0</v>
      </c>
      <c r="E96" s="12"/>
      <c r="F96" s="12"/>
      <c r="G96" s="9" t="e">
        <f t="shared" si="13"/>
        <v>#DIV/0!</v>
      </c>
      <c r="H96" s="9" t="e">
        <f t="shared" si="14"/>
        <v>#DIV/0!</v>
      </c>
    </row>
    <row r="97" spans="1:8" ht="18.75" hidden="1" customHeight="1" x14ac:dyDescent="0.25">
      <c r="A97" s="49"/>
      <c r="B97" s="47" t="s">
        <v>18</v>
      </c>
      <c r="C97" s="12">
        <v>0</v>
      </c>
      <c r="D97" s="12">
        <v>0</v>
      </c>
      <c r="E97" s="12"/>
      <c r="F97" s="12"/>
      <c r="G97" s="9" t="e">
        <f t="shared" si="13"/>
        <v>#DIV/0!</v>
      </c>
      <c r="H97" s="9" t="e">
        <f t="shared" si="14"/>
        <v>#DIV/0!</v>
      </c>
    </row>
    <row r="98" spans="1:8" ht="20.25" hidden="1" customHeight="1" x14ac:dyDescent="0.25">
      <c r="A98" s="49"/>
      <c r="B98" s="47" t="s">
        <v>19</v>
      </c>
      <c r="C98" s="12">
        <v>0</v>
      </c>
      <c r="D98" s="12">
        <v>0</v>
      </c>
      <c r="E98" s="12"/>
      <c r="F98" s="12"/>
      <c r="G98" s="9" t="e">
        <f t="shared" si="13"/>
        <v>#DIV/0!</v>
      </c>
      <c r="H98" s="9" t="e">
        <f t="shared" si="14"/>
        <v>#DIV/0!</v>
      </c>
    </row>
    <row r="99" spans="1:8" ht="19.5" hidden="1" customHeight="1" x14ac:dyDescent="0.25">
      <c r="A99" s="49"/>
      <c r="B99" s="47" t="s">
        <v>21</v>
      </c>
      <c r="C99" s="12">
        <v>0</v>
      </c>
      <c r="D99" s="12">
        <v>0</v>
      </c>
      <c r="E99" s="12"/>
      <c r="F99" s="12"/>
      <c r="G99" s="9" t="e">
        <f t="shared" si="13"/>
        <v>#DIV/0!</v>
      </c>
      <c r="H99" s="9" t="e">
        <f t="shared" si="14"/>
        <v>#DIV/0!</v>
      </c>
    </row>
    <row r="100" spans="1:8" ht="18" hidden="1" customHeight="1" x14ac:dyDescent="0.25">
      <c r="A100" s="49"/>
      <c r="B100" s="46" t="s">
        <v>25</v>
      </c>
      <c r="C100" s="12">
        <v>0</v>
      </c>
      <c r="D100" s="12">
        <v>0</v>
      </c>
      <c r="E100" s="12"/>
      <c r="F100" s="12"/>
      <c r="G100" s="9" t="e">
        <f t="shared" si="13"/>
        <v>#DIV/0!</v>
      </c>
      <c r="H100" s="9" t="e">
        <f t="shared" si="14"/>
        <v>#DIV/0!</v>
      </c>
    </row>
    <row r="101" spans="1:8" ht="21.75" hidden="1" customHeight="1" x14ac:dyDescent="0.25">
      <c r="A101" s="49"/>
      <c r="B101" s="46" t="s">
        <v>36</v>
      </c>
      <c r="C101" s="12">
        <v>0</v>
      </c>
      <c r="D101" s="12">
        <v>0</v>
      </c>
      <c r="E101" s="12"/>
      <c r="F101" s="12"/>
      <c r="G101" s="9" t="e">
        <f t="shared" si="13"/>
        <v>#DIV/0!</v>
      </c>
      <c r="H101" s="9" t="e">
        <f t="shared" si="14"/>
        <v>#DIV/0!</v>
      </c>
    </row>
    <row r="102" spans="1:8" ht="18" hidden="1" customHeight="1" x14ac:dyDescent="0.25">
      <c r="A102" s="49"/>
      <c r="B102" s="46" t="s">
        <v>38</v>
      </c>
      <c r="C102" s="12">
        <v>0</v>
      </c>
      <c r="D102" s="12">
        <v>0</v>
      </c>
      <c r="E102" s="12"/>
      <c r="F102" s="12"/>
      <c r="G102" s="9" t="e">
        <f t="shared" si="13"/>
        <v>#DIV/0!</v>
      </c>
      <c r="H102" s="9" t="e">
        <f t="shared" si="14"/>
        <v>#DIV/0!</v>
      </c>
    </row>
    <row r="103" spans="1:8" ht="20.25" hidden="1" customHeight="1" x14ac:dyDescent="0.25">
      <c r="A103" s="49"/>
      <c r="B103" s="46" t="s">
        <v>46</v>
      </c>
      <c r="C103" s="12">
        <v>0</v>
      </c>
      <c r="D103" s="12">
        <v>0</v>
      </c>
      <c r="E103" s="12"/>
      <c r="F103" s="12"/>
      <c r="G103" s="9" t="e">
        <f t="shared" si="13"/>
        <v>#DIV/0!</v>
      </c>
      <c r="H103" s="9" t="e">
        <f t="shared" si="14"/>
        <v>#DIV/0!</v>
      </c>
    </row>
    <row r="104" spans="1:8" ht="24" hidden="1" customHeight="1" x14ac:dyDescent="0.25">
      <c r="A104" s="49"/>
      <c r="B104" s="46" t="s">
        <v>47</v>
      </c>
      <c r="C104" s="12">
        <v>0</v>
      </c>
      <c r="D104" s="12">
        <v>0</v>
      </c>
      <c r="E104" s="12"/>
      <c r="F104" s="12"/>
      <c r="G104" s="9" t="e">
        <f t="shared" si="13"/>
        <v>#DIV/0!</v>
      </c>
      <c r="H104" s="9" t="e">
        <f t="shared" si="14"/>
        <v>#DIV/0!</v>
      </c>
    </row>
    <row r="105" spans="1:8" ht="33.75" hidden="1" customHeight="1" x14ac:dyDescent="0.25">
      <c r="A105" s="49"/>
      <c r="B105" s="46" t="s">
        <v>50</v>
      </c>
      <c r="C105" s="12">
        <v>0</v>
      </c>
      <c r="D105" s="12">
        <v>0</v>
      </c>
      <c r="E105" s="12"/>
      <c r="F105" s="12"/>
      <c r="G105" s="9" t="e">
        <f t="shared" si="13"/>
        <v>#DIV/0!</v>
      </c>
      <c r="H105" s="9" t="e">
        <f t="shared" si="14"/>
        <v>#DIV/0!</v>
      </c>
    </row>
    <row r="106" spans="1:8" ht="26.25" hidden="1" customHeight="1" x14ac:dyDescent="0.25">
      <c r="A106" s="49"/>
      <c r="B106" s="46" t="s">
        <v>51</v>
      </c>
      <c r="C106" s="12">
        <v>0</v>
      </c>
      <c r="D106" s="12">
        <v>0</v>
      </c>
      <c r="E106" s="12"/>
      <c r="F106" s="12"/>
      <c r="G106" s="9" t="e">
        <f t="shared" si="13"/>
        <v>#DIV/0!</v>
      </c>
      <c r="H106" s="9" t="e">
        <f t="shared" si="14"/>
        <v>#DIV/0!</v>
      </c>
    </row>
    <row r="107" spans="1:8" ht="24.75" customHeight="1" x14ac:dyDescent="0.25">
      <c r="A107" s="49"/>
      <c r="B107" s="51" t="s">
        <v>115</v>
      </c>
      <c r="C107" s="28">
        <f>C10+C53</f>
        <v>36814033.200000003</v>
      </c>
      <c r="D107" s="28">
        <f>D10+D53</f>
        <v>42169877.700000003</v>
      </c>
      <c r="E107" s="28">
        <f>E10+E53</f>
        <v>41889215.440070003</v>
      </c>
      <c r="F107" s="28">
        <f>F10+F53</f>
        <v>41099980.245290004</v>
      </c>
      <c r="G107" s="10">
        <f t="shared" ref="G107:G108" si="16">F107/D107*100</f>
        <v>97.462886986959418</v>
      </c>
      <c r="H107" s="10">
        <f t="shared" ref="H107:H108" si="17">F107/E107*100</f>
        <v>98.115898838188699</v>
      </c>
    </row>
    <row r="108" spans="1:8" ht="20.25" customHeight="1" x14ac:dyDescent="0.25">
      <c r="A108" s="75"/>
      <c r="B108" s="80" t="s">
        <v>106</v>
      </c>
      <c r="C108" s="78">
        <f>C107/[1]функц.расходы!$D$11*100</f>
        <v>24.841077739152166</v>
      </c>
      <c r="D108" s="78">
        <f>D107/[1]функц.расходы!$F$11*100</f>
        <v>25.057909757989677</v>
      </c>
      <c r="E108" s="78">
        <f>E107/[1]функц.расходы!$I$11*100</f>
        <v>24.897497433562911</v>
      </c>
      <c r="F108" s="78">
        <f>F107/[1]функц.расходы!$L$11*100</f>
        <v>24.753096775427267</v>
      </c>
      <c r="G108" s="78">
        <f t="shared" si="16"/>
        <v>98.783565806141425</v>
      </c>
      <c r="H108" s="78">
        <f t="shared" si="17"/>
        <v>99.420019387406427</v>
      </c>
    </row>
    <row r="109" spans="1:8" x14ac:dyDescent="0.25">
      <c r="B109" s="15"/>
      <c r="C109" s="26"/>
      <c r="D109" s="26"/>
      <c r="E109" s="26"/>
      <c r="F109" s="26"/>
      <c r="G109" s="27"/>
      <c r="H109" s="27"/>
    </row>
    <row r="110" spans="1:8" x14ac:dyDescent="0.25">
      <c r="B110" s="27"/>
      <c r="C110" s="26"/>
      <c r="D110" s="26"/>
      <c r="E110" s="26"/>
      <c r="F110" s="26"/>
      <c r="G110" s="27"/>
      <c r="H110" s="27"/>
    </row>
    <row r="111" spans="1:8" x14ac:dyDescent="0.25">
      <c r="B111" s="27"/>
      <c r="C111" s="26"/>
      <c r="D111" s="26"/>
      <c r="E111" s="26"/>
      <c r="F111" s="26"/>
      <c r="G111" s="27"/>
      <c r="H111" s="27"/>
    </row>
    <row r="112" spans="1:8" x14ac:dyDescent="0.25">
      <c r="B112" s="27"/>
      <c r="C112" s="26"/>
      <c r="D112" s="26"/>
      <c r="E112" s="26"/>
      <c r="F112" s="26"/>
      <c r="G112" s="27"/>
      <c r="H112" s="27"/>
    </row>
    <row r="113" spans="2:8" x14ac:dyDescent="0.25">
      <c r="B113" s="27"/>
      <c r="C113" s="26"/>
      <c r="D113" s="26"/>
      <c r="E113" s="26"/>
      <c r="F113" s="26"/>
      <c r="G113" s="27"/>
      <c r="H113" s="27"/>
    </row>
    <row r="114" spans="2:8" x14ac:dyDescent="0.25">
      <c r="B114" s="27"/>
      <c r="C114" s="26"/>
      <c r="D114" s="26"/>
      <c r="E114" s="26"/>
      <c r="F114" s="26"/>
      <c r="G114" s="27"/>
      <c r="H114" s="27"/>
    </row>
    <row r="115" spans="2:8" x14ac:dyDescent="0.25">
      <c r="B115" s="27"/>
      <c r="C115" s="26"/>
      <c r="D115" s="26"/>
      <c r="E115" s="26"/>
      <c r="F115" s="26"/>
      <c r="G115" s="27"/>
      <c r="H115" s="27"/>
    </row>
    <row r="116" spans="2:8" x14ac:dyDescent="0.25">
      <c r="B116" s="27"/>
      <c r="C116" s="26"/>
      <c r="D116" s="26"/>
      <c r="E116" s="26"/>
      <c r="F116" s="26"/>
      <c r="G116" s="27"/>
      <c r="H116" s="27"/>
    </row>
    <row r="117" spans="2:8" x14ac:dyDescent="0.25">
      <c r="B117" s="27"/>
      <c r="C117" s="26"/>
      <c r="D117" s="26"/>
      <c r="E117" s="26"/>
      <c r="F117" s="26"/>
      <c r="G117" s="27"/>
      <c r="H117" s="27"/>
    </row>
    <row r="118" spans="2:8" x14ac:dyDescent="0.25">
      <c r="B118" s="27"/>
      <c r="C118" s="26"/>
      <c r="D118" s="26"/>
      <c r="E118" s="26"/>
      <c r="F118" s="26"/>
      <c r="G118" s="27"/>
      <c r="H118" s="27"/>
    </row>
    <row r="119" spans="2:8" x14ac:dyDescent="0.25">
      <c r="B119" s="27"/>
      <c r="C119" s="26"/>
      <c r="D119" s="26"/>
      <c r="E119" s="26"/>
      <c r="F119" s="26"/>
      <c r="G119" s="27"/>
      <c r="H119" s="27"/>
    </row>
    <row r="120" spans="2:8" x14ac:dyDescent="0.25">
      <c r="B120" s="27"/>
      <c r="C120" s="26"/>
      <c r="D120" s="26"/>
      <c r="E120" s="26"/>
      <c r="F120" s="26"/>
      <c r="G120" s="27"/>
      <c r="H120" s="27"/>
    </row>
    <row r="121" spans="2:8" x14ac:dyDescent="0.25">
      <c r="B121" s="27"/>
      <c r="C121" s="26"/>
      <c r="D121" s="26"/>
      <c r="E121" s="26"/>
      <c r="F121" s="26"/>
      <c r="G121" s="27"/>
      <c r="H121" s="27"/>
    </row>
    <row r="122" spans="2:8" x14ac:dyDescent="0.25">
      <c r="B122" s="27"/>
      <c r="C122" s="26"/>
      <c r="D122" s="26"/>
      <c r="E122" s="26"/>
      <c r="F122" s="26"/>
      <c r="G122" s="27"/>
      <c r="H122" s="27"/>
    </row>
    <row r="123" spans="2:8" x14ac:dyDescent="0.25">
      <c r="B123" s="27"/>
      <c r="C123" s="26"/>
      <c r="D123" s="26"/>
      <c r="E123" s="26"/>
      <c r="F123" s="26"/>
      <c r="G123" s="27"/>
      <c r="H123" s="27"/>
    </row>
    <row r="124" spans="2:8" x14ac:dyDescent="0.25">
      <c r="B124" s="27"/>
      <c r="C124" s="26"/>
      <c r="D124" s="26"/>
      <c r="E124" s="26"/>
      <c r="F124" s="26"/>
      <c r="G124" s="27"/>
      <c r="H124" s="27"/>
    </row>
    <row r="125" spans="2:8" x14ac:dyDescent="0.25">
      <c r="B125" s="27"/>
      <c r="C125" s="26"/>
      <c r="D125" s="26"/>
      <c r="E125" s="26"/>
      <c r="F125" s="26"/>
      <c r="G125" s="27"/>
      <c r="H125" s="27"/>
    </row>
    <row r="126" spans="2:8" x14ac:dyDescent="0.25">
      <c r="B126" s="27"/>
      <c r="C126" s="26"/>
      <c r="D126" s="26"/>
      <c r="E126" s="26"/>
      <c r="F126" s="26"/>
      <c r="G126" s="27"/>
      <c r="H126" s="27"/>
    </row>
    <row r="127" spans="2:8" x14ac:dyDescent="0.25">
      <c r="B127" s="27"/>
      <c r="C127" s="26"/>
      <c r="D127" s="26"/>
      <c r="E127" s="26"/>
      <c r="F127" s="26"/>
      <c r="G127" s="27"/>
      <c r="H127" s="27"/>
    </row>
    <row r="128" spans="2:8" x14ac:dyDescent="0.25">
      <c r="B128" s="27"/>
      <c r="C128" s="26"/>
      <c r="D128" s="26"/>
      <c r="E128" s="26"/>
      <c r="F128" s="26"/>
      <c r="G128" s="27"/>
      <c r="H128" s="27"/>
    </row>
    <row r="129" spans="2:8" x14ac:dyDescent="0.25">
      <c r="B129" s="27"/>
      <c r="C129" s="26"/>
      <c r="D129" s="26"/>
      <c r="E129" s="26"/>
      <c r="F129" s="26"/>
      <c r="G129" s="27"/>
      <c r="H129" s="27"/>
    </row>
    <row r="130" spans="2:8" x14ac:dyDescent="0.25">
      <c r="B130" s="27"/>
      <c r="C130" s="26"/>
      <c r="D130" s="26"/>
      <c r="E130" s="26"/>
      <c r="F130" s="26"/>
      <c r="G130" s="27"/>
      <c r="H130" s="27"/>
    </row>
    <row r="131" spans="2:8" x14ac:dyDescent="0.25">
      <c r="B131" s="27"/>
      <c r="C131" s="26"/>
      <c r="D131" s="26"/>
      <c r="E131" s="26"/>
      <c r="F131" s="26"/>
      <c r="G131" s="27"/>
      <c r="H131" s="27"/>
    </row>
    <row r="132" spans="2:8" x14ac:dyDescent="0.25">
      <c r="B132" s="27"/>
      <c r="C132" s="26"/>
      <c r="D132" s="26"/>
      <c r="E132" s="26"/>
      <c r="F132" s="26"/>
      <c r="G132" s="27"/>
      <c r="H132" s="27"/>
    </row>
    <row r="133" spans="2:8" x14ac:dyDescent="0.25">
      <c r="B133" s="27"/>
      <c r="C133" s="26"/>
      <c r="D133" s="26"/>
      <c r="E133" s="26"/>
      <c r="F133" s="26"/>
      <c r="G133" s="27"/>
      <c r="H133" s="27"/>
    </row>
    <row r="134" spans="2:8" x14ac:dyDescent="0.25">
      <c r="B134" s="27"/>
      <c r="C134" s="26"/>
      <c r="D134" s="26"/>
      <c r="E134" s="26"/>
      <c r="F134" s="26"/>
      <c r="G134" s="27"/>
      <c r="H134" s="27"/>
    </row>
    <row r="135" spans="2:8" x14ac:dyDescent="0.25">
      <c r="B135" s="27"/>
      <c r="C135" s="26"/>
      <c r="D135" s="26"/>
      <c r="E135" s="26"/>
      <c r="F135" s="26"/>
      <c r="G135" s="27"/>
      <c r="H135" s="27"/>
    </row>
    <row r="136" spans="2:8" x14ac:dyDescent="0.25">
      <c r="B136" s="27"/>
      <c r="C136" s="26"/>
      <c r="D136" s="26"/>
      <c r="E136" s="26"/>
      <c r="F136" s="26"/>
      <c r="G136" s="27"/>
      <c r="H136" s="27"/>
    </row>
    <row r="137" spans="2:8" x14ac:dyDescent="0.25">
      <c r="B137" s="27"/>
      <c r="C137" s="26"/>
      <c r="D137" s="26"/>
      <c r="E137" s="26"/>
      <c r="F137" s="26"/>
      <c r="G137" s="27"/>
      <c r="H137" s="27"/>
    </row>
    <row r="138" spans="2:8" x14ac:dyDescent="0.25">
      <c r="B138" s="27"/>
      <c r="C138" s="26"/>
      <c r="D138" s="26"/>
      <c r="E138" s="26"/>
      <c r="F138" s="26"/>
      <c r="G138" s="27"/>
      <c r="H138" s="27"/>
    </row>
    <row r="139" spans="2:8" x14ac:dyDescent="0.25">
      <c r="B139" s="27"/>
      <c r="C139" s="26"/>
      <c r="D139" s="26"/>
      <c r="E139" s="26"/>
      <c r="F139" s="26"/>
      <c r="G139" s="27"/>
      <c r="H139" s="27"/>
    </row>
    <row r="140" spans="2:8" x14ac:dyDescent="0.25">
      <c r="B140" s="27"/>
      <c r="C140" s="26"/>
      <c r="D140" s="26"/>
      <c r="E140" s="26"/>
      <c r="F140" s="26"/>
      <c r="G140" s="27"/>
      <c r="H140" s="27"/>
    </row>
    <row r="141" spans="2:8" x14ac:dyDescent="0.25">
      <c r="B141" s="27"/>
      <c r="C141" s="26"/>
      <c r="D141" s="26"/>
      <c r="E141" s="26"/>
      <c r="F141" s="26"/>
      <c r="G141" s="27"/>
      <c r="H141" s="27"/>
    </row>
    <row r="142" spans="2:8" x14ac:dyDescent="0.25">
      <c r="B142" s="27"/>
      <c r="C142" s="26"/>
      <c r="D142" s="26"/>
      <c r="E142" s="26"/>
      <c r="F142" s="26"/>
      <c r="G142" s="27"/>
      <c r="H142" s="27"/>
    </row>
    <row r="143" spans="2:8" x14ac:dyDescent="0.25">
      <c r="B143" s="27"/>
      <c r="C143" s="26"/>
      <c r="D143" s="26"/>
      <c r="E143" s="26"/>
      <c r="F143" s="26"/>
      <c r="G143" s="27"/>
      <c r="H143" s="27"/>
    </row>
    <row r="144" spans="2:8" x14ac:dyDescent="0.25">
      <c r="B144" s="27"/>
      <c r="C144" s="26"/>
      <c r="D144" s="26"/>
      <c r="E144" s="26"/>
      <c r="F144" s="26"/>
      <c r="G144" s="27"/>
      <c r="H144" s="27"/>
    </row>
    <row r="145" spans="2:8" x14ac:dyDescent="0.25">
      <c r="B145" s="27"/>
      <c r="C145" s="26"/>
      <c r="D145" s="26"/>
      <c r="E145" s="26"/>
      <c r="F145" s="26"/>
      <c r="G145" s="27"/>
      <c r="H145" s="27"/>
    </row>
    <row r="146" spans="2:8" x14ac:dyDescent="0.25">
      <c r="B146" s="27"/>
      <c r="C146" s="26"/>
      <c r="D146" s="26"/>
      <c r="E146" s="26"/>
      <c r="F146" s="26"/>
      <c r="G146" s="27"/>
      <c r="H146" s="27"/>
    </row>
    <row r="147" spans="2:8" x14ac:dyDescent="0.25">
      <c r="B147" s="27"/>
      <c r="C147" s="26"/>
      <c r="D147" s="26"/>
      <c r="E147" s="26"/>
      <c r="F147" s="26"/>
      <c r="G147" s="27"/>
      <c r="H147" s="27"/>
    </row>
  </sheetData>
  <mergeCells count="14">
    <mergeCell ref="A6:A8"/>
    <mergeCell ref="G1:H1"/>
    <mergeCell ref="G3:H3"/>
    <mergeCell ref="D2:H2"/>
    <mergeCell ref="B6:B8"/>
    <mergeCell ref="B4:H4"/>
    <mergeCell ref="B5:H5"/>
    <mergeCell ref="G6:H6"/>
    <mergeCell ref="G7:G8"/>
    <mergeCell ref="H7:H8"/>
    <mergeCell ref="F6:F8"/>
    <mergeCell ref="E6:E8"/>
    <mergeCell ref="D6:D8"/>
    <mergeCell ref="C6:C8"/>
  </mergeCells>
  <pageMargins left="0.19685039370078741" right="0.19685039370078741" top="0.98425196850393704" bottom="0.39370078740157483" header="0.31496062992125984" footer="0.31496062992125984"/>
  <pageSetup paperSize="9" scale="73" fitToHeight="0" orientation="landscape" r:id="rId1"/>
  <headerFooter differentFirst="1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MAKET_GENERATOR&lt;/Code&gt;&#10;  &lt;ObjectCode&gt;MAKET_GENERATOR&lt;/ObjectCode&gt;&#10;  &lt;DocName&gt;Отчет о реализации региональных проектов (Мероприятия 2021)&lt;/DocName&gt;&#10;  &lt;VariantName&gt;Отчет о реализации региональных проектов (Мероприятия 2021)&lt;/VariantName&gt;&#10;  &lt;VariantLink&gt;1102&lt;/VariantLink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1E9F81-D1FE-4326-8EA4-D772726DE5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Пляскин Семен Геннадьевич</dc:creator>
  <cp:lastModifiedBy>Елена Валентиновна Татаринова</cp:lastModifiedBy>
  <cp:lastPrinted>2026-05-25T06:13:37Z</cp:lastPrinted>
  <dcterms:created xsi:type="dcterms:W3CDTF">2021-04-07T03:44:12Z</dcterms:created>
  <dcterms:modified xsi:type="dcterms:W3CDTF">2026-05-25T06:13:44Z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реализации региональных проектов (Мероприятия 2021).xlsx</vt:lpwstr>
  </property>
  <property fmtid="{D5CDD505-2E9C-101B-9397-08002B2CF9AE}" pid="3" name="Название отчета">
    <vt:lpwstr>Отчет о реализации региональных проектов (Мероприятия 2021).xlsx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20.2.2923.1479711127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10.1.3.12</vt:lpwstr>
  </property>
  <property fmtid="{D5CDD505-2E9C-101B-9397-08002B2CF9AE}" pid="8" name="База">
    <vt:lpwstr>bud_2021</vt:lpwstr>
  </property>
  <property fmtid="{D5CDD505-2E9C-101B-9397-08002B2CF9AE}" pid="9" name="Пользователь">
    <vt:lpwstr>пляскин</vt:lpwstr>
  </property>
  <property fmtid="{D5CDD505-2E9C-101B-9397-08002B2CF9AE}" pid="10" name="Шаблон">
    <vt:lpwstr>np_po_merop.xlt</vt:lpwstr>
  </property>
  <property fmtid="{D5CDD505-2E9C-101B-9397-08002B2CF9AE}" pid="11" name="Локальная база">
    <vt:lpwstr>используется</vt:lpwstr>
  </property>
</Properties>
</file>